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ttps://dirtrab-my.sharepoint.com/personal/lpulgar_dt_gob_cl/Documents/Escritorio/E81396-2025 MOBILIARIO ICT SANTIAGO NORTE AU/2025/"/>
    </mc:Choice>
  </mc:AlternateContent>
  <xr:revisionPtr revIDLastSave="294" documentId="8_{2E3D2816-0A25-4860-AAED-68CD5103E837}" xr6:coauthVersionLast="47" xr6:coauthVersionMax="47" xr10:uidLastSave="{CACD8377-D8A8-41F6-83F1-45E1D659F5EE}"/>
  <bookViews>
    <workbookView xWindow="-110" yWindow="-110" windowWidth="25820" windowHeight="15500" xr2:uid="{4ABFE3FF-BD77-4BA0-AB3B-719C67AE890B}"/>
  </bookViews>
  <sheets>
    <sheet name="ICT Villarrica" sheetId="1" r:id="rId1"/>
  </sheets>
  <definedNames>
    <definedName name="_xlnm.Print_Area" localSheetId="0">'ICT Villarrica'!$B$1:$I$117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10" i="1" l="1"/>
  <c r="I110" i="1" s="1"/>
  <c r="H98" i="1"/>
  <c r="I98" i="1" s="1"/>
  <c r="H92" i="1"/>
  <c r="I92" i="1" s="1"/>
  <c r="H87" i="1"/>
  <c r="I87" i="1" s="1"/>
  <c r="H81" i="1"/>
  <c r="I81" i="1" s="1"/>
  <c r="H76" i="1"/>
  <c r="I76" i="1" s="1"/>
  <c r="H68" i="1"/>
  <c r="I68" i="1" s="1"/>
  <c r="H59" i="1"/>
  <c r="I59" i="1" s="1"/>
  <c r="H51" i="1"/>
  <c r="I51" i="1" s="1"/>
  <c r="H46" i="1"/>
  <c r="I46" i="1" s="1"/>
  <c r="H41" i="1"/>
  <c r="I41" i="1" s="1"/>
  <c r="H103" i="1" l="1"/>
  <c r="I103" i="1" s="1"/>
  <c r="H35" i="1"/>
  <c r="I35" i="1" s="1"/>
  <c r="H30" i="1"/>
  <c r="I30" i="1" s="1"/>
  <c r="H19" i="1"/>
  <c r="I19" i="1" s="1"/>
  <c r="H10" i="1"/>
  <c r="I10" i="1" s="1"/>
  <c r="H3" i="1"/>
  <c r="I3" i="1" s="1"/>
  <c r="I117" i="1" l="1"/>
</calcChain>
</file>

<file path=xl/sharedStrings.xml><?xml version="1.0" encoding="utf-8"?>
<sst xmlns="http://schemas.openxmlformats.org/spreadsheetml/2006/main" count="158" uniqueCount="128">
  <si>
    <t>IMAGEN REFERENCIAL</t>
  </si>
  <si>
    <t>ESPECIFICACIONES TÉCNICAS DEL MOBILIARIO A ADQUIRIR</t>
  </si>
  <si>
    <t>CANTIADAD REQUERIDA</t>
  </si>
  <si>
    <t>IVA</t>
  </si>
  <si>
    <t>Total con IVA</t>
  </si>
  <si>
    <r>
      <t>Dimensiones: 140x</t>
    </r>
    <r>
      <rPr>
        <sz val="10"/>
        <rFont val="Century Gothic"/>
        <family val="2"/>
      </rPr>
      <t>80</t>
    </r>
    <r>
      <rPr>
        <sz val="10"/>
        <color theme="1"/>
        <rFont val="Century Gothic"/>
        <family val="2"/>
      </rPr>
      <t>x75h cm.</t>
    </r>
  </si>
  <si>
    <t xml:space="preserve">Cubierta en MDP de 25 mm de espesor, canto pvc 2 mm. de espesor, tras cara balance. </t>
  </si>
  <si>
    <t>Faldón: MDP 18 mm. de espesor, canto pvc 0,45 mm. Melamina</t>
  </si>
  <si>
    <t>Estructura: metálica PF 60/40 mm, diagonal, ancho 70cm, H. 72,5 cm, con 1,5 mm de espesor.</t>
  </si>
  <si>
    <t>Electrificación mediante caja electrica doble con tapa abatible, acero electro pintado.</t>
  </si>
  <si>
    <t>Patines para nivelación.</t>
  </si>
  <si>
    <t>Terminación cubierta: Carbón 2192MT. con tapa cantos en PVC 2mm. Estructura, faldon y tapas pasacable abatibles: aluminio MT.</t>
  </si>
  <si>
    <t xml:space="preserve">Cubierta en MDP laminado alta presion carbon 2192mt de 25 mm de espesor, canto pvc 2 mm. de espesor, tras cara balance. </t>
  </si>
  <si>
    <t>Frente en MDPlaminado alta presion carbon 2192mt 18 mm de espesor, con canto 0,45 mm de espesor.</t>
  </si>
  <si>
    <t>Cuerpo en MDP de 18 mm, unicolor con canto pvc 0,45 mm de espesor.</t>
  </si>
  <si>
    <t>Tirador modelo bala metálico.</t>
  </si>
  <si>
    <t>Cajones con parrilla kardex, correderas metálicas telescópicas.</t>
  </si>
  <si>
    <t>Con 5 ruedas.</t>
  </si>
  <si>
    <t>Termonacion cuerpo melamina negra</t>
  </si>
  <si>
    <t>Cerradura con 2 llaves plegables.</t>
  </si>
  <si>
    <t xml:space="preserve">Silla ergonómica para oficinas </t>
  </si>
  <si>
    <t>Con mecanismo sincrónico, con mínimo 3 posiciones.</t>
  </si>
  <si>
    <t>Con desplazador de asiento</t>
  </si>
  <si>
    <t>Con fijación en múltiples posiciones y sistema de tensión regulable</t>
  </si>
  <si>
    <t>Con respaldo en malla color negro</t>
  </si>
  <si>
    <t>Con soporte lumbar ajustable en altura.</t>
  </si>
  <si>
    <t>Con apoyabrazos de PU 3D</t>
  </si>
  <si>
    <t>Con asiento de espuma inyectada tapizada en tela negra</t>
  </si>
  <si>
    <t>Con gas 120 mm</t>
  </si>
  <si>
    <t>Con base nylon de 660 mm color negra</t>
  </si>
  <si>
    <t>Con ruedas de PU negras de 50 mm</t>
  </si>
  <si>
    <t>Silla de visita sin brazos.</t>
  </si>
  <si>
    <t>Respaldo malla.</t>
  </si>
  <si>
    <t>Asiento tapizado tela negra.</t>
  </si>
  <si>
    <t>Estructura metálica perfil ovalado negra.</t>
  </si>
  <si>
    <t>Sin brazos.</t>
  </si>
  <si>
    <t>LOCKER</t>
  </si>
  <si>
    <t>Dimensiones: 80x45x120H cm.</t>
  </si>
  <si>
    <t>Gabinete 2 puertas 2 repisas</t>
  </si>
  <si>
    <t>Cubierta en MDP de 25 mm de espesor, canto pvc 2 mm. espesor, tras cara balance.</t>
  </si>
  <si>
    <t>Frentes en MDP 18 mm. esp. Con canto 0,45 mm. esp.</t>
  </si>
  <si>
    <t>Cuerpo en MDP 18 mm. unicolor con canto pvc 0,45 mm. esp.</t>
  </si>
  <si>
    <t>TOTAL Con IVA</t>
  </si>
  <si>
    <t>Silla de casino de 4 patas</t>
  </si>
  <si>
    <t>Sin apoya brazos.</t>
  </si>
  <si>
    <t>Silla de confeccionada con el sistema mono estructurada</t>
  </si>
  <si>
    <t>Material: polipropileno más fibra de vidrio.</t>
  </si>
  <si>
    <t>Peso soportado hasta 150 kg.</t>
  </si>
  <si>
    <t>Color vainilla y menta</t>
  </si>
  <si>
    <t>Dimensiones de altura máxima: 65 cm</t>
  </si>
  <si>
    <t>Dimensiones: 80x80x75h cm.</t>
  </si>
  <si>
    <t>Cubierta tablero MDP laminado en baja presión 25 mm.</t>
  </si>
  <si>
    <t>Tráscara laminado balance.</t>
  </si>
  <si>
    <t>Canto en PVC 2 mm.</t>
  </si>
  <si>
    <t>Estructura metálica.</t>
  </si>
  <si>
    <t>Pintura poliuretano adherida con sistema electro estático y cámara térmica de secado.</t>
  </si>
  <si>
    <t>Patines de regulación en caso de desnivel.</t>
  </si>
  <si>
    <t>Considera radio en vértices.</t>
  </si>
  <si>
    <t xml:space="preserve">PRECIO UNITARIO </t>
  </si>
  <si>
    <t>CATEGORÍA</t>
  </si>
  <si>
    <t>TIPO DE PRODUCTO</t>
  </si>
  <si>
    <t>ESCRITORIO</t>
  </si>
  <si>
    <t>MOBILIARIO GENERAL, ESCOLAR Y CLÍNICO</t>
  </si>
  <si>
    <t>CAJONERA</t>
  </si>
  <si>
    <t>SILLA</t>
  </si>
  <si>
    <t>SOFÁ</t>
  </si>
  <si>
    <t>MESA</t>
  </si>
  <si>
    <t>SILLA DE COMEDOR</t>
  </si>
  <si>
    <t>ESTANTE</t>
  </si>
  <si>
    <t>PARA INGRESO EN EL PORTAL MERCADO PÚBLICO - CONVENIO MARCO - MOBILIAGIO GENERAL</t>
  </si>
  <si>
    <t>Dimensión: Ø120 75H cm</t>
  </si>
  <si>
    <t>Cubierta en MDP de 25 mm de espesor, canto pvc 2 mm. esp., tras cara balance.</t>
  </si>
  <si>
    <t>Estructura base plato acero electro pintado de línea, Ø60 cm.</t>
  </si>
  <si>
    <t>Certificación ISO del laminado a utilizar.</t>
  </si>
  <si>
    <t>Terminación cubierta laminado: carbón 2192. Estructura metálica: aluminio MT.</t>
  </si>
  <si>
    <t>Dimensiones: largo 150 cm.  Profundidad 48 cm</t>
  </si>
  <si>
    <t>Banqueta de espera de 3 cuerpos.</t>
  </si>
  <si>
    <t>Respaldo y asiento en una pieza de polipropileno color verde.</t>
  </si>
  <si>
    <t>Base y pata italiana. (ver imagen referencial)</t>
  </si>
  <si>
    <t>Estructura en acero cromado.</t>
  </si>
  <si>
    <t>Mesa de reunión rectangular dimensiones 290x100 cm</t>
  </si>
  <si>
    <t xml:space="preserve">cubierta recta en MDF 25 mm </t>
  </si>
  <si>
    <t xml:space="preserve">laminado plástico de alta presión </t>
  </si>
  <si>
    <t>cantos de PVC 2 mm</t>
  </si>
  <si>
    <t>Estructura 2 base plato acero electro pintado de línea, Ø60 cm. En color aluminio</t>
  </si>
  <si>
    <t>estructura metálica electropintada</t>
  </si>
  <si>
    <t>Cubierta laminado carbón 2192, estructura metálica Aluminio MT</t>
  </si>
  <si>
    <t>Silla poltrona con patas de  altura 27 cm y resistencia de 100kg de peso</t>
  </si>
  <si>
    <t xml:space="preserve">Tapiz tela color verde agua simil imagen de referencia </t>
  </si>
  <si>
    <t>Tapiz 100% poliéster con detalles de botones en el respaldo</t>
  </si>
  <si>
    <t>Relleno con espuma y resorte helicoidal</t>
  </si>
  <si>
    <t xml:space="preserve">Certificación verificación Caltex </t>
  </si>
  <si>
    <t>patas metálicas con patín antideslizante de goma simil madera.</t>
  </si>
  <si>
    <t>modelo de referencia: "Poltrona Rosen Bartolo pata metálica tela denim"</t>
  </si>
  <si>
    <t>Mesa auxiliar elaborada en MDF color simil madera</t>
  </si>
  <si>
    <t>ratán natural con tratamiento térmico y barnizado</t>
  </si>
  <si>
    <t>Un cajón con rieles metálicos  y un estante inferior.</t>
  </si>
  <si>
    <t>4 patas cónicas estilo nórdico.</t>
  </si>
  <si>
    <t>Modelo de referencia: "Velador Jakarta Línea Rattan"</t>
  </si>
  <si>
    <t>Tres cajones con rieles metálicos  y uno con ratán natural</t>
  </si>
  <si>
    <t>debe contar con sistema antivuelco en la parte trasera</t>
  </si>
  <si>
    <t>Modelo de referencia: "Cajonera Calcuta línea Rattan"</t>
  </si>
  <si>
    <t>Biombo de 4 cuerpos</t>
  </si>
  <si>
    <t xml:space="preserve">Tejido con ratán </t>
  </si>
  <si>
    <t>medidas 160x170 cm</t>
  </si>
  <si>
    <t>Color dark brown</t>
  </si>
  <si>
    <t>Modelo de referencia "Biombo 4 cuerpos dark brown"</t>
  </si>
  <si>
    <t xml:space="preserve">Perchero de pie tripode </t>
  </si>
  <si>
    <t>material: metálico negro y detalles en blanco</t>
  </si>
  <si>
    <t>debe contar con 12 ganchos en tres niveles para colgar ropa, paraguas, etc</t>
  </si>
  <si>
    <t>Hecho de perfiles tubulares de 38 mm</t>
  </si>
  <si>
    <t>Dimensiones 45x45x175 cm</t>
  </si>
  <si>
    <t>modelo de referencia: "Perchero metal 12 ganchos abrigo negro"</t>
  </si>
  <si>
    <t>Pizarra acrílica de pared</t>
  </si>
  <si>
    <t>debe incluir 3 plumones y un borrador</t>
  </si>
  <si>
    <t>dimensiones 40x 60 cm</t>
  </si>
  <si>
    <t>superficie blanca acrílica</t>
  </si>
  <si>
    <t>debe contar con esquinas reforzadas y protegidas</t>
  </si>
  <si>
    <t>Dimensiones: 29x45x170H cm. Espesores: Estructura: 0,6 mm; puertas: 0,8 mm</t>
  </si>
  <si>
    <t>Locker 1 cuerpo 2 puertas</t>
  </si>
  <si>
    <t>Acero laminado en frío de grueso calibre</t>
  </si>
  <si>
    <t>Recubrimiento: pintura electrostática</t>
  </si>
  <si>
    <t>color gris claro en puertas y grafito en estructura cuerpo</t>
  </si>
  <si>
    <t>debe tener: cerrojo para candado, manilla, porta tarjeta, ventilación en puertas</t>
  </si>
  <si>
    <t>patas desmontables y ajustables</t>
  </si>
  <si>
    <t>SEPARADOR DE AMBIENTE</t>
  </si>
  <si>
    <t>PERCHERO</t>
  </si>
  <si>
    <t>PIZARRA PARA MARCADOR DE TINRA BORRABLE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</si>
</sst>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entury Gothic"/>
      <family val="2"/>
    </font>
    <font>
      <b/>
      <sz val="16"/>
      <color theme="1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0"/>
      <name val="Century Gothic"/>
      <family val="2"/>
    </font>
    <font>
      <b/>
      <sz val="10"/>
      <color theme="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2" fillId="2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4" fillId="2" borderId="0" xfId="0" applyFont="1" applyFill="1" applyAlignment="1">
      <alignment vertical="center"/>
    </xf>
    <xf numFmtId="0" fontId="5" fillId="3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4" fillId="0" borderId="3" xfId="0" applyFont="1" applyBorder="1" applyAlignment="1">
      <alignment vertical="center" wrapText="1"/>
    </xf>
    <xf numFmtId="0" fontId="4" fillId="0" borderId="5" xfId="0" applyFont="1" applyBorder="1" applyAlignment="1">
      <alignment vertical="center" wrapText="1"/>
    </xf>
    <xf numFmtId="3" fontId="4" fillId="0" borderId="0" xfId="0" applyNumberFormat="1" applyFont="1" applyAlignment="1">
      <alignment vertical="center"/>
    </xf>
    <xf numFmtId="0" fontId="4" fillId="0" borderId="5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3" fontId="7" fillId="4" borderId="0" xfId="0" applyNumberFormat="1" applyFont="1" applyFill="1" applyAlignment="1">
      <alignment vertical="center"/>
    </xf>
    <xf numFmtId="0" fontId="7" fillId="4" borderId="0" xfId="0" applyFont="1" applyFill="1" applyAlignment="1">
      <alignment horizontal="right" vertical="center"/>
    </xf>
    <xf numFmtId="0" fontId="0" fillId="2" borderId="0" xfId="0" applyFill="1"/>
    <xf numFmtId="3" fontId="0" fillId="2" borderId="0" xfId="0" applyNumberFormat="1" applyFill="1"/>
    <xf numFmtId="3" fontId="0" fillId="0" borderId="0" xfId="0" applyNumberFormat="1"/>
    <xf numFmtId="3" fontId="1" fillId="2" borderId="0" xfId="0" applyNumberFormat="1" applyFont="1" applyFill="1"/>
    <xf numFmtId="0" fontId="4" fillId="0" borderId="2" xfId="0" applyFont="1" applyBorder="1" applyAlignment="1">
      <alignment vertical="center" wrapText="1"/>
    </xf>
    <xf numFmtId="0" fontId="4" fillId="0" borderId="5" xfId="0" applyFont="1" applyBorder="1" applyAlignment="1">
      <alignment vertical="center"/>
    </xf>
    <xf numFmtId="0" fontId="4" fillId="0" borderId="10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3" fontId="0" fillId="3" borderId="2" xfId="0" applyNumberFormat="1" applyFill="1" applyBorder="1" applyAlignment="1">
      <alignment horizontal="center" vertical="center" wrapText="1"/>
    </xf>
    <xf numFmtId="3" fontId="0" fillId="3" borderId="4" xfId="0" applyNumberFormat="1" applyFill="1" applyBorder="1" applyAlignment="1">
      <alignment horizontal="center" vertical="center" wrapText="1"/>
    </xf>
    <xf numFmtId="3" fontId="0" fillId="3" borderId="3" xfId="0" applyNumberForma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0" fillId="0" borderId="4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3" fontId="0" fillId="3" borderId="5" xfId="0" applyNumberForma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1166811</xdr:colOff>
      <xdr:row>29</xdr:row>
      <xdr:rowOff>47625</xdr:rowOff>
    </xdr:from>
    <xdr:ext cx="1309687" cy="1245394"/>
    <xdr:pic>
      <xdr:nvPicPr>
        <xdr:cNvPr id="12" name="Imagen 11">
          <a:extLst>
            <a:ext uri="{FF2B5EF4-FFF2-40B4-BE49-F238E27FC236}">
              <a16:creationId xmlns:a16="http://schemas.microsoft.com/office/drawing/2014/main" id="{23A7A01C-561C-4E23-8B8C-E305F5C82E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7695"/>
        <a:stretch/>
      </xdr:blipFill>
      <xdr:spPr>
        <a:xfrm>
          <a:off x="3306761" y="9293225"/>
          <a:ext cx="1309687" cy="1245394"/>
        </a:xfrm>
        <a:prstGeom prst="rect">
          <a:avLst/>
        </a:prstGeom>
      </xdr:spPr>
    </xdr:pic>
    <xdr:clientData/>
  </xdr:oneCellAnchor>
  <xdr:oneCellAnchor>
    <xdr:from>
      <xdr:col>4</xdr:col>
      <xdr:colOff>2845594</xdr:colOff>
      <xdr:row>5</xdr:row>
      <xdr:rowOff>261938</xdr:rowOff>
    </xdr:from>
    <xdr:ext cx="819048" cy="761905"/>
    <xdr:pic>
      <xdr:nvPicPr>
        <xdr:cNvPr id="17" name="Imagen 16">
          <a:extLst>
            <a:ext uri="{FF2B5EF4-FFF2-40B4-BE49-F238E27FC236}">
              <a16:creationId xmlns:a16="http://schemas.microsoft.com/office/drawing/2014/main" id="{7F5EC073-2B65-499C-B23D-A387759F8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85544" y="2630488"/>
          <a:ext cx="819048" cy="761905"/>
        </a:xfrm>
        <a:prstGeom prst="rect">
          <a:avLst/>
        </a:prstGeom>
      </xdr:spPr>
    </xdr:pic>
    <xdr:clientData/>
  </xdr:oneCellAnchor>
  <xdr:oneCellAnchor>
    <xdr:from>
      <xdr:col>4</xdr:col>
      <xdr:colOff>2279992</xdr:colOff>
      <xdr:row>12</xdr:row>
      <xdr:rowOff>175985</xdr:rowOff>
    </xdr:from>
    <xdr:ext cx="838095" cy="780955"/>
    <xdr:pic>
      <xdr:nvPicPr>
        <xdr:cNvPr id="18" name="Imagen 17">
          <a:extLst>
            <a:ext uri="{FF2B5EF4-FFF2-40B4-BE49-F238E27FC236}">
              <a16:creationId xmlns:a16="http://schemas.microsoft.com/office/drawing/2014/main" id="{E75F760B-0026-427F-BC80-BBB548CAC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40813" y="4829628"/>
          <a:ext cx="838095" cy="780955"/>
        </a:xfrm>
        <a:prstGeom prst="rect">
          <a:avLst/>
        </a:prstGeom>
      </xdr:spPr>
    </xdr:pic>
    <xdr:clientData/>
  </xdr:oneCellAnchor>
  <xdr:oneCellAnchor>
    <xdr:from>
      <xdr:col>4</xdr:col>
      <xdr:colOff>280648</xdr:colOff>
      <xdr:row>9</xdr:row>
      <xdr:rowOff>190500</xdr:rowOff>
    </xdr:from>
    <xdr:ext cx="1872729" cy="2000811"/>
    <xdr:pic>
      <xdr:nvPicPr>
        <xdr:cNvPr id="19" name="Imagen 18">
          <a:extLst>
            <a:ext uri="{FF2B5EF4-FFF2-40B4-BE49-F238E27FC236}">
              <a16:creationId xmlns:a16="http://schemas.microsoft.com/office/drawing/2014/main" id="{9D4008DD-C83F-46CC-9231-4A0FB6BC61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20598" y="3962400"/>
          <a:ext cx="1872729" cy="2000811"/>
        </a:xfrm>
        <a:prstGeom prst="rect">
          <a:avLst/>
        </a:prstGeom>
      </xdr:spPr>
    </xdr:pic>
    <xdr:clientData/>
  </xdr:oneCellAnchor>
  <xdr:oneCellAnchor>
    <xdr:from>
      <xdr:col>4</xdr:col>
      <xdr:colOff>178594</xdr:colOff>
      <xdr:row>18</xdr:row>
      <xdr:rowOff>119064</xdr:rowOff>
    </xdr:from>
    <xdr:ext cx="3262312" cy="2702253"/>
    <xdr:pic>
      <xdr:nvPicPr>
        <xdr:cNvPr id="20" name="Imagen 19">
          <a:extLst>
            <a:ext uri="{FF2B5EF4-FFF2-40B4-BE49-F238E27FC236}">
              <a16:creationId xmlns:a16="http://schemas.microsoft.com/office/drawing/2014/main" id="{217CB232-50EF-4B2A-A246-DBEEBFC3A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18544" y="6430964"/>
          <a:ext cx="3262312" cy="2702253"/>
        </a:xfrm>
        <a:prstGeom prst="rect">
          <a:avLst/>
        </a:prstGeom>
      </xdr:spPr>
    </xdr:pic>
    <xdr:clientData/>
  </xdr:oneCellAnchor>
  <xdr:oneCellAnchor>
    <xdr:from>
      <xdr:col>4</xdr:col>
      <xdr:colOff>2833690</xdr:colOff>
      <xdr:row>2</xdr:row>
      <xdr:rowOff>178595</xdr:rowOff>
    </xdr:from>
    <xdr:ext cx="789384" cy="772318"/>
    <xdr:pic>
      <xdr:nvPicPr>
        <xdr:cNvPr id="21" name="Imagen 20">
          <a:extLst>
            <a:ext uri="{FF2B5EF4-FFF2-40B4-BE49-F238E27FC236}">
              <a16:creationId xmlns:a16="http://schemas.microsoft.com/office/drawing/2014/main" id="{431C277E-1699-4446-B1A7-B8A727A1C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73640" y="1620045"/>
          <a:ext cx="789384" cy="772318"/>
        </a:xfrm>
        <a:prstGeom prst="rect">
          <a:avLst/>
        </a:prstGeom>
      </xdr:spPr>
    </xdr:pic>
    <xdr:clientData/>
  </xdr:oneCellAnchor>
  <xdr:oneCellAnchor>
    <xdr:from>
      <xdr:col>4</xdr:col>
      <xdr:colOff>2288950</xdr:colOff>
      <xdr:row>9</xdr:row>
      <xdr:rowOff>102847</xdr:rowOff>
    </xdr:from>
    <xdr:ext cx="789384" cy="745330"/>
    <xdr:pic>
      <xdr:nvPicPr>
        <xdr:cNvPr id="22" name="Imagen 21">
          <a:extLst>
            <a:ext uri="{FF2B5EF4-FFF2-40B4-BE49-F238E27FC236}">
              <a16:creationId xmlns:a16="http://schemas.microsoft.com/office/drawing/2014/main" id="{50EE9183-7893-4534-9135-8360DC82D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949771" y="3872026"/>
          <a:ext cx="789384" cy="745330"/>
        </a:xfrm>
        <a:prstGeom prst="rect">
          <a:avLst/>
        </a:prstGeom>
      </xdr:spPr>
    </xdr:pic>
    <xdr:clientData/>
  </xdr:oneCellAnchor>
  <xdr:twoCellAnchor>
    <xdr:from>
      <xdr:col>4</xdr:col>
      <xdr:colOff>2845593</xdr:colOff>
      <xdr:row>3</xdr:row>
      <xdr:rowOff>285749</xdr:rowOff>
    </xdr:from>
    <xdr:to>
      <xdr:col>4</xdr:col>
      <xdr:colOff>3607593</xdr:colOff>
      <xdr:row>5</xdr:row>
      <xdr:rowOff>23811</xdr:rowOff>
    </xdr:to>
    <xdr:sp macro="" textlink="">
      <xdr:nvSpPr>
        <xdr:cNvPr id="23" name="CuadroTexto 22">
          <a:extLst>
            <a:ext uri="{FF2B5EF4-FFF2-40B4-BE49-F238E27FC236}">
              <a16:creationId xmlns:a16="http://schemas.microsoft.com/office/drawing/2014/main" id="{F7AF24A9-73F4-46E8-B42B-A04E4082DF2A}"/>
            </a:ext>
          </a:extLst>
        </xdr:cNvPr>
        <xdr:cNvSpPr txBox="1"/>
      </xdr:nvSpPr>
      <xdr:spPr>
        <a:xfrm>
          <a:off x="4985543" y="2012949"/>
          <a:ext cx="762000" cy="379412"/>
        </a:xfrm>
        <a:prstGeom prst="rect">
          <a:avLst/>
        </a:prstGeom>
        <a:solidFill>
          <a:schemeClr val="tx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CL" sz="800">
              <a:solidFill>
                <a:schemeClr val="bg1"/>
              </a:solidFill>
            </a:rPr>
            <a:t>CARBÓN 2192</a:t>
          </a:r>
        </a:p>
      </xdr:txBody>
    </xdr:sp>
    <xdr:clientData/>
  </xdr:twoCellAnchor>
  <xdr:twoCellAnchor>
    <xdr:from>
      <xdr:col>4</xdr:col>
      <xdr:colOff>2303236</xdr:colOff>
      <xdr:row>10</xdr:row>
      <xdr:rowOff>249805</xdr:rowOff>
    </xdr:from>
    <xdr:to>
      <xdr:col>4</xdr:col>
      <xdr:colOff>3065236</xdr:colOff>
      <xdr:row>12</xdr:row>
      <xdr:rowOff>63159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61C46C11-433B-4A71-A9D3-DD2A531E2D7B}"/>
            </a:ext>
          </a:extLst>
        </xdr:cNvPr>
        <xdr:cNvSpPr txBox="1"/>
      </xdr:nvSpPr>
      <xdr:spPr>
        <a:xfrm>
          <a:off x="9964057" y="4291126"/>
          <a:ext cx="762000" cy="425676"/>
        </a:xfrm>
        <a:prstGeom prst="rect">
          <a:avLst/>
        </a:prstGeom>
        <a:solidFill>
          <a:schemeClr val="tx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CL" sz="800">
              <a:solidFill>
                <a:schemeClr val="bg1"/>
              </a:solidFill>
            </a:rPr>
            <a:t>CARBÓN 2192</a:t>
          </a:r>
        </a:p>
      </xdr:txBody>
    </xdr:sp>
    <xdr:clientData/>
  </xdr:twoCellAnchor>
  <xdr:oneCellAnchor>
    <xdr:from>
      <xdr:col>4</xdr:col>
      <xdr:colOff>261937</xdr:colOff>
      <xdr:row>2</xdr:row>
      <xdr:rowOff>142875</xdr:rowOff>
    </xdr:from>
    <xdr:ext cx="2163101" cy="2043113"/>
    <xdr:pic>
      <xdr:nvPicPr>
        <xdr:cNvPr id="25" name="Imagen 24">
          <a:extLst>
            <a:ext uri="{FF2B5EF4-FFF2-40B4-BE49-F238E27FC236}">
              <a16:creationId xmlns:a16="http://schemas.microsoft.com/office/drawing/2014/main" id="{22332E57-5EB5-496F-BE46-579BFC886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01887" y="1584325"/>
          <a:ext cx="2163101" cy="2043113"/>
        </a:xfrm>
        <a:prstGeom prst="rect">
          <a:avLst/>
        </a:prstGeom>
      </xdr:spPr>
    </xdr:pic>
    <xdr:clientData/>
  </xdr:oneCellAnchor>
  <xdr:oneCellAnchor>
    <xdr:from>
      <xdr:col>4</xdr:col>
      <xdr:colOff>381001</xdr:colOff>
      <xdr:row>34</xdr:row>
      <xdr:rowOff>127566</xdr:rowOff>
    </xdr:from>
    <xdr:ext cx="1131094" cy="1404234"/>
    <xdr:pic>
      <xdr:nvPicPr>
        <xdr:cNvPr id="26" name="Imagen 25">
          <a:extLst>
            <a:ext uri="{FF2B5EF4-FFF2-40B4-BE49-F238E27FC236}">
              <a16:creationId xmlns:a16="http://schemas.microsoft.com/office/drawing/2014/main" id="{4A38627A-65CA-456B-A293-788FB7FA4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520951" y="10706666"/>
          <a:ext cx="1131094" cy="1404234"/>
        </a:xfrm>
        <a:prstGeom prst="rect">
          <a:avLst/>
        </a:prstGeom>
      </xdr:spPr>
    </xdr:pic>
    <xdr:clientData/>
  </xdr:oneCellAnchor>
  <xdr:oneCellAnchor>
    <xdr:from>
      <xdr:col>4</xdr:col>
      <xdr:colOff>1940719</xdr:colOff>
      <xdr:row>34</xdr:row>
      <xdr:rowOff>119063</xdr:rowOff>
    </xdr:from>
    <xdr:ext cx="1131093" cy="1345969"/>
    <xdr:pic>
      <xdr:nvPicPr>
        <xdr:cNvPr id="27" name="Imagen 26">
          <a:extLst>
            <a:ext uri="{FF2B5EF4-FFF2-40B4-BE49-F238E27FC236}">
              <a16:creationId xmlns:a16="http://schemas.microsoft.com/office/drawing/2014/main" id="{25DA8279-4D6D-4F3D-91C8-3F35FB6DE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080669" y="10698163"/>
          <a:ext cx="1131093" cy="1345969"/>
        </a:xfrm>
        <a:prstGeom prst="rect">
          <a:avLst/>
        </a:prstGeom>
      </xdr:spPr>
    </xdr:pic>
    <xdr:clientData/>
  </xdr:oneCellAnchor>
  <xdr:oneCellAnchor>
    <xdr:from>
      <xdr:col>4</xdr:col>
      <xdr:colOff>105682</xdr:colOff>
      <xdr:row>59</xdr:row>
      <xdr:rowOff>30389</xdr:rowOff>
    </xdr:from>
    <xdr:ext cx="1826081" cy="1847396"/>
    <xdr:pic>
      <xdr:nvPicPr>
        <xdr:cNvPr id="2" name="Imagen 1">
          <a:extLst>
            <a:ext uri="{FF2B5EF4-FFF2-40B4-BE49-F238E27FC236}">
              <a16:creationId xmlns:a16="http://schemas.microsoft.com/office/drawing/2014/main" id="{2283459A-6D84-4F40-A793-897F7011B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766503" y="17529175"/>
          <a:ext cx="1826081" cy="1847396"/>
        </a:xfrm>
        <a:prstGeom prst="rect">
          <a:avLst/>
        </a:prstGeom>
      </xdr:spPr>
    </xdr:pic>
    <xdr:clientData/>
  </xdr:oneCellAnchor>
  <xdr:oneCellAnchor>
    <xdr:from>
      <xdr:col>4</xdr:col>
      <xdr:colOff>2799898</xdr:colOff>
      <xdr:row>61</xdr:row>
      <xdr:rowOff>72571</xdr:rowOff>
    </xdr:from>
    <xdr:ext cx="819048" cy="761905"/>
    <xdr:pic>
      <xdr:nvPicPr>
        <xdr:cNvPr id="3" name="Imagen 2">
          <a:extLst>
            <a:ext uri="{FF2B5EF4-FFF2-40B4-BE49-F238E27FC236}">
              <a16:creationId xmlns:a16="http://schemas.microsoft.com/office/drawing/2014/main" id="{41CA4B06-9EAE-4E0F-8240-AD9B286C0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60719" y="18170071"/>
          <a:ext cx="819048" cy="761905"/>
        </a:xfrm>
        <a:prstGeom prst="rect">
          <a:avLst/>
        </a:prstGeom>
      </xdr:spPr>
    </xdr:pic>
    <xdr:clientData/>
  </xdr:oneCellAnchor>
  <xdr:oneCellAnchor>
    <xdr:from>
      <xdr:col>4</xdr:col>
      <xdr:colOff>1575254</xdr:colOff>
      <xdr:row>63</xdr:row>
      <xdr:rowOff>51254</xdr:rowOff>
    </xdr:from>
    <xdr:ext cx="1083470" cy="900716"/>
    <xdr:pic>
      <xdr:nvPicPr>
        <xdr:cNvPr id="4" name="Imagen 3">
          <a:extLst>
            <a:ext uri="{FF2B5EF4-FFF2-40B4-BE49-F238E27FC236}">
              <a16:creationId xmlns:a16="http://schemas.microsoft.com/office/drawing/2014/main" id="{19F35E18-1043-416A-8063-3E9535D1F4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236075" y="18747468"/>
          <a:ext cx="1083470" cy="900716"/>
        </a:xfrm>
        <a:prstGeom prst="rect">
          <a:avLst/>
        </a:prstGeom>
      </xdr:spPr>
    </xdr:pic>
    <xdr:clientData/>
  </xdr:oneCellAnchor>
  <xdr:twoCellAnchor editAs="oneCell">
    <xdr:from>
      <xdr:col>4</xdr:col>
      <xdr:colOff>438604</xdr:colOff>
      <xdr:row>102</xdr:row>
      <xdr:rowOff>105680</xdr:rowOff>
    </xdr:from>
    <xdr:to>
      <xdr:col>4</xdr:col>
      <xdr:colOff>1592925</xdr:colOff>
      <xdr:row>108</xdr:row>
      <xdr:rowOff>152853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367E103-C655-47F7-A593-89BB510A1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099425" y="30476823"/>
          <a:ext cx="1147971" cy="1856923"/>
        </a:xfrm>
        <a:prstGeom prst="rect">
          <a:avLst/>
        </a:prstGeom>
      </xdr:spPr>
    </xdr:pic>
    <xdr:clientData/>
  </xdr:twoCellAnchor>
  <xdr:twoCellAnchor editAs="oneCell">
    <xdr:from>
      <xdr:col>4</xdr:col>
      <xdr:colOff>2411639</xdr:colOff>
      <xdr:row>104</xdr:row>
      <xdr:rowOff>387351</xdr:rowOff>
    </xdr:from>
    <xdr:to>
      <xdr:col>4</xdr:col>
      <xdr:colOff>3240209</xdr:colOff>
      <xdr:row>108</xdr:row>
      <xdr:rowOff>149356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506BEBC-536E-44D0-A9F5-7DB5C33A1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072460" y="31302780"/>
          <a:ext cx="828570" cy="1027469"/>
        </a:xfrm>
        <a:prstGeom prst="rect">
          <a:avLst/>
        </a:prstGeom>
      </xdr:spPr>
    </xdr:pic>
    <xdr:clientData/>
  </xdr:twoCellAnchor>
  <xdr:oneCellAnchor>
    <xdr:from>
      <xdr:col>4</xdr:col>
      <xdr:colOff>2391682</xdr:colOff>
      <xdr:row>102</xdr:row>
      <xdr:rowOff>81641</xdr:rowOff>
    </xdr:from>
    <xdr:ext cx="819048" cy="761905"/>
    <xdr:pic>
      <xdr:nvPicPr>
        <xdr:cNvPr id="7" name="Imagen 6">
          <a:extLst>
            <a:ext uri="{FF2B5EF4-FFF2-40B4-BE49-F238E27FC236}">
              <a16:creationId xmlns:a16="http://schemas.microsoft.com/office/drawing/2014/main" id="{E8282857-4A21-4DA4-A8C4-1A4469ED7B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52503" y="30452784"/>
          <a:ext cx="819048" cy="761905"/>
        </a:xfrm>
        <a:prstGeom prst="rect">
          <a:avLst/>
        </a:prstGeom>
      </xdr:spPr>
    </xdr:pic>
    <xdr:clientData/>
  </xdr:oneCellAnchor>
  <xdr:twoCellAnchor editAs="oneCell">
    <xdr:from>
      <xdr:col>4</xdr:col>
      <xdr:colOff>255360</xdr:colOff>
      <xdr:row>40</xdr:row>
      <xdr:rowOff>16782</xdr:rowOff>
    </xdr:from>
    <xdr:to>
      <xdr:col>4</xdr:col>
      <xdr:colOff>2105932</xdr:colOff>
      <xdr:row>44</xdr:row>
      <xdr:rowOff>235260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8297022-0180-4BB2-974F-15F32DC16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998074" y="12317639"/>
          <a:ext cx="1850572" cy="1313400"/>
        </a:xfrm>
        <a:prstGeom prst="rect">
          <a:avLst/>
        </a:prstGeom>
      </xdr:spPr>
    </xdr:pic>
    <xdr:clientData/>
  </xdr:twoCellAnchor>
  <xdr:oneCellAnchor>
    <xdr:from>
      <xdr:col>4</xdr:col>
      <xdr:colOff>2551791</xdr:colOff>
      <xdr:row>41</xdr:row>
      <xdr:rowOff>88900</xdr:rowOff>
    </xdr:from>
    <xdr:ext cx="819048" cy="761905"/>
    <xdr:pic>
      <xdr:nvPicPr>
        <xdr:cNvPr id="9" name="Imagen 8">
          <a:extLst>
            <a:ext uri="{FF2B5EF4-FFF2-40B4-BE49-F238E27FC236}">
              <a16:creationId xmlns:a16="http://schemas.microsoft.com/office/drawing/2014/main" id="{77DD3F99-5D40-4142-8443-FDC4349D0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212612" y="12661900"/>
          <a:ext cx="819048" cy="761905"/>
        </a:xfrm>
        <a:prstGeom prst="rect">
          <a:avLst/>
        </a:prstGeom>
      </xdr:spPr>
    </xdr:pic>
    <xdr:clientData/>
  </xdr:oneCellAnchor>
  <xdr:twoCellAnchor>
    <xdr:from>
      <xdr:col>4</xdr:col>
      <xdr:colOff>799647</xdr:colOff>
      <xdr:row>68</xdr:row>
      <xdr:rowOff>43997</xdr:rowOff>
    </xdr:from>
    <xdr:to>
      <xdr:col>4</xdr:col>
      <xdr:colOff>2676071</xdr:colOff>
      <xdr:row>74</xdr:row>
      <xdr:rowOff>91470</xdr:rowOff>
    </xdr:to>
    <xdr:pic>
      <xdr:nvPicPr>
        <xdr:cNvPr id="10" name="Imagen 2">
          <a:extLst>
            <a:ext uri="{FF2B5EF4-FFF2-40B4-BE49-F238E27FC236}">
              <a16:creationId xmlns:a16="http://schemas.microsoft.com/office/drawing/2014/main" id="{B0866377-3647-477F-8FFF-1790B8D6B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42361" y="20236997"/>
          <a:ext cx="1876424" cy="1843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840471</xdr:colOff>
      <xdr:row>75</xdr:row>
      <xdr:rowOff>31295</xdr:rowOff>
    </xdr:from>
    <xdr:to>
      <xdr:col>4</xdr:col>
      <xdr:colOff>2163983</xdr:colOff>
      <xdr:row>79</xdr:row>
      <xdr:rowOff>258535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291E1B5-6B80-4B61-A048-4DC9E79EC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501292" y="22319795"/>
          <a:ext cx="1317162" cy="1424669"/>
        </a:xfrm>
        <a:prstGeom prst="rect">
          <a:avLst/>
        </a:prstGeom>
      </xdr:spPr>
    </xdr:pic>
    <xdr:clientData/>
  </xdr:twoCellAnchor>
  <xdr:twoCellAnchor editAs="oneCell">
    <xdr:from>
      <xdr:col>4</xdr:col>
      <xdr:colOff>854076</xdr:colOff>
      <xdr:row>80</xdr:row>
      <xdr:rowOff>92076</xdr:rowOff>
    </xdr:from>
    <xdr:to>
      <xdr:col>4</xdr:col>
      <xdr:colOff>2439719</xdr:colOff>
      <xdr:row>85</xdr:row>
      <xdr:rowOff>220890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BEAEA28B-3EAE-44F9-B7D3-126D8A00B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514897" y="23877362"/>
          <a:ext cx="1585643" cy="1625599"/>
        </a:xfrm>
        <a:prstGeom prst="rect">
          <a:avLst/>
        </a:prstGeom>
      </xdr:spPr>
    </xdr:pic>
    <xdr:clientData/>
  </xdr:twoCellAnchor>
  <xdr:twoCellAnchor editAs="oneCell">
    <xdr:from>
      <xdr:col>4</xdr:col>
      <xdr:colOff>141514</xdr:colOff>
      <xdr:row>51</xdr:row>
      <xdr:rowOff>164645</xdr:rowOff>
    </xdr:from>
    <xdr:to>
      <xdr:col>4</xdr:col>
      <xdr:colOff>2412882</xdr:colOff>
      <xdr:row>55</xdr:row>
      <xdr:rowOff>105682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5A008CC-DB0A-4EBB-AB20-C64B1066B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802335" y="15459074"/>
          <a:ext cx="2274543" cy="1032783"/>
        </a:xfrm>
        <a:prstGeom prst="rect">
          <a:avLst/>
        </a:prstGeom>
      </xdr:spPr>
    </xdr:pic>
    <xdr:clientData/>
  </xdr:twoCellAnchor>
  <xdr:twoCellAnchor editAs="oneCell">
    <xdr:from>
      <xdr:col>4</xdr:col>
      <xdr:colOff>2755900</xdr:colOff>
      <xdr:row>53</xdr:row>
      <xdr:rowOff>135617</xdr:rowOff>
    </xdr:from>
    <xdr:to>
      <xdr:col>4</xdr:col>
      <xdr:colOff>3542109</xdr:colOff>
      <xdr:row>56</xdr:row>
      <xdr:rowOff>102846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EE7A44EF-C9B8-45DF-B49F-922177225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16721" y="15974331"/>
          <a:ext cx="786209" cy="786833"/>
        </a:xfrm>
        <a:prstGeom prst="rect">
          <a:avLst/>
        </a:prstGeom>
      </xdr:spPr>
    </xdr:pic>
    <xdr:clientData/>
  </xdr:twoCellAnchor>
  <xdr:twoCellAnchor editAs="oneCell">
    <xdr:from>
      <xdr:col>4</xdr:col>
      <xdr:colOff>2804432</xdr:colOff>
      <xdr:row>54</xdr:row>
      <xdr:rowOff>205466</xdr:rowOff>
    </xdr:from>
    <xdr:to>
      <xdr:col>4</xdr:col>
      <xdr:colOff>3536015</xdr:colOff>
      <xdr:row>55</xdr:row>
      <xdr:rowOff>164084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2C3B2060-2ECE-4CA4-8A34-9924A374F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465253" y="16316323"/>
          <a:ext cx="728408" cy="233936"/>
        </a:xfrm>
        <a:prstGeom prst="rect">
          <a:avLst/>
        </a:prstGeom>
      </xdr:spPr>
    </xdr:pic>
    <xdr:clientData/>
  </xdr:twoCellAnchor>
  <xdr:oneCellAnchor>
    <xdr:from>
      <xdr:col>4</xdr:col>
      <xdr:colOff>2749550</xdr:colOff>
      <xdr:row>50</xdr:row>
      <xdr:rowOff>54881</xdr:rowOff>
    </xdr:from>
    <xdr:ext cx="819048" cy="761905"/>
    <xdr:pic>
      <xdr:nvPicPr>
        <xdr:cNvPr id="37" name="Imagen 36">
          <a:extLst>
            <a:ext uri="{FF2B5EF4-FFF2-40B4-BE49-F238E27FC236}">
              <a16:creationId xmlns:a16="http://schemas.microsoft.com/office/drawing/2014/main" id="{099FC9A5-08B4-4C17-8DD7-9B3AAF430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10371" y="15077167"/>
          <a:ext cx="819048" cy="761905"/>
        </a:xfrm>
        <a:prstGeom prst="rect">
          <a:avLst/>
        </a:prstGeom>
      </xdr:spPr>
    </xdr:pic>
    <xdr:clientData/>
  </xdr:oneCellAnchor>
  <xdr:twoCellAnchor editAs="oneCell">
    <xdr:from>
      <xdr:col>4</xdr:col>
      <xdr:colOff>2144485</xdr:colOff>
      <xdr:row>40</xdr:row>
      <xdr:rowOff>62139</xdr:rowOff>
    </xdr:from>
    <xdr:to>
      <xdr:col>4</xdr:col>
      <xdr:colOff>2886123</xdr:colOff>
      <xdr:row>42</xdr:row>
      <xdr:rowOff>249464</xdr:rowOff>
    </xdr:to>
    <xdr:pic>
      <xdr:nvPicPr>
        <xdr:cNvPr id="38" name="Imagen 37">
          <a:extLst>
            <a:ext uri="{FF2B5EF4-FFF2-40B4-BE49-F238E27FC236}">
              <a16:creationId xmlns:a16="http://schemas.microsoft.com/office/drawing/2014/main" id="{E14403E6-4571-43AE-A312-125B5B0DF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805306" y="12362996"/>
          <a:ext cx="738463" cy="731611"/>
        </a:xfrm>
        <a:prstGeom prst="rect">
          <a:avLst/>
        </a:prstGeom>
      </xdr:spPr>
    </xdr:pic>
    <xdr:clientData/>
  </xdr:twoCellAnchor>
  <xdr:twoCellAnchor editAs="oneCell">
    <xdr:from>
      <xdr:col>3</xdr:col>
      <xdr:colOff>2581275</xdr:colOff>
      <xdr:row>43</xdr:row>
      <xdr:rowOff>0</xdr:rowOff>
    </xdr:from>
    <xdr:to>
      <xdr:col>3</xdr:col>
      <xdr:colOff>3306508</xdr:colOff>
      <xdr:row>43</xdr:row>
      <xdr:rowOff>231668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A496926F-8ACF-4A90-BC85-E938B969A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546725" y="12776200"/>
          <a:ext cx="731583" cy="231668"/>
        </a:xfrm>
        <a:prstGeom prst="rect">
          <a:avLst/>
        </a:prstGeom>
      </xdr:spPr>
    </xdr:pic>
    <xdr:clientData/>
  </xdr:twoCellAnchor>
  <xdr:twoCellAnchor editAs="oneCell">
    <xdr:from>
      <xdr:col>4</xdr:col>
      <xdr:colOff>2782207</xdr:colOff>
      <xdr:row>58</xdr:row>
      <xdr:rowOff>100693</xdr:rowOff>
    </xdr:from>
    <xdr:to>
      <xdr:col>4</xdr:col>
      <xdr:colOff>3571591</xdr:colOff>
      <xdr:row>61</xdr:row>
      <xdr:rowOff>28915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7FEC756E-24E9-4AA9-BAD4-6C391592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43028" y="17300122"/>
          <a:ext cx="786209" cy="823118"/>
        </a:xfrm>
        <a:prstGeom prst="rect">
          <a:avLst/>
        </a:prstGeom>
      </xdr:spPr>
    </xdr:pic>
    <xdr:clientData/>
  </xdr:twoCellAnchor>
  <xdr:twoCellAnchor editAs="oneCell">
    <xdr:from>
      <xdr:col>4</xdr:col>
      <xdr:colOff>2801257</xdr:colOff>
      <xdr:row>59</xdr:row>
      <xdr:rowOff>281668</xdr:rowOff>
    </xdr:from>
    <xdr:to>
      <xdr:col>4</xdr:col>
      <xdr:colOff>3516965</xdr:colOff>
      <xdr:row>60</xdr:row>
      <xdr:rowOff>240286</xdr:rowOff>
    </xdr:to>
    <xdr:pic>
      <xdr:nvPicPr>
        <xdr:cNvPr id="41" name="Imagen 40">
          <a:extLst>
            <a:ext uri="{FF2B5EF4-FFF2-40B4-BE49-F238E27FC236}">
              <a16:creationId xmlns:a16="http://schemas.microsoft.com/office/drawing/2014/main" id="{AF886243-345A-457D-9B92-F65281934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462078" y="17780454"/>
          <a:ext cx="718883" cy="261150"/>
        </a:xfrm>
        <a:prstGeom prst="rect">
          <a:avLst/>
        </a:prstGeom>
      </xdr:spPr>
    </xdr:pic>
    <xdr:clientData/>
  </xdr:twoCellAnchor>
  <xdr:twoCellAnchor editAs="oneCell">
    <xdr:from>
      <xdr:col>4</xdr:col>
      <xdr:colOff>601889</xdr:colOff>
      <xdr:row>45</xdr:row>
      <xdr:rowOff>51253</xdr:rowOff>
    </xdr:from>
    <xdr:to>
      <xdr:col>4</xdr:col>
      <xdr:colOff>2692745</xdr:colOff>
      <xdr:row>49</xdr:row>
      <xdr:rowOff>145408</xdr:rowOff>
    </xdr:to>
    <xdr:pic>
      <xdr:nvPicPr>
        <xdr:cNvPr id="42" name="Imagen 41">
          <a:extLst>
            <a:ext uri="{FF2B5EF4-FFF2-40B4-BE49-F238E27FC236}">
              <a16:creationId xmlns:a16="http://schemas.microsoft.com/office/drawing/2014/main" id="{774BE9D6-3CBC-481F-9CB4-2F41B2ABC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262710" y="13712824"/>
          <a:ext cx="2094031" cy="1185902"/>
        </a:xfrm>
        <a:prstGeom prst="rect">
          <a:avLst/>
        </a:prstGeom>
      </xdr:spPr>
    </xdr:pic>
    <xdr:clientData/>
  </xdr:twoCellAnchor>
  <xdr:twoCellAnchor editAs="oneCell">
    <xdr:from>
      <xdr:col>4</xdr:col>
      <xdr:colOff>1248683</xdr:colOff>
      <xdr:row>86</xdr:row>
      <xdr:rowOff>104776</xdr:rowOff>
    </xdr:from>
    <xdr:to>
      <xdr:col>4</xdr:col>
      <xdr:colOff>2435679</xdr:colOff>
      <xdr:row>90</xdr:row>
      <xdr:rowOff>231548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60944514-FAC2-3A77-DF8B-13C8F598A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8909504" y="25686205"/>
          <a:ext cx="1186996" cy="1324200"/>
        </a:xfrm>
        <a:prstGeom prst="rect">
          <a:avLst/>
        </a:prstGeom>
      </xdr:spPr>
    </xdr:pic>
    <xdr:clientData/>
  </xdr:twoCellAnchor>
  <xdr:twoCellAnchor editAs="oneCell">
    <xdr:from>
      <xdr:col>4</xdr:col>
      <xdr:colOff>1496786</xdr:colOff>
      <xdr:row>91</xdr:row>
      <xdr:rowOff>87992</xdr:rowOff>
    </xdr:from>
    <xdr:to>
      <xdr:col>4</xdr:col>
      <xdr:colOff>2155164</xdr:colOff>
      <xdr:row>96</xdr:row>
      <xdr:rowOff>136071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73CDE08A-8978-1913-CCDD-4A61673B6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157607" y="27166206"/>
          <a:ext cx="658378" cy="1544865"/>
        </a:xfrm>
        <a:prstGeom prst="rect">
          <a:avLst/>
        </a:prstGeom>
      </xdr:spPr>
    </xdr:pic>
    <xdr:clientData/>
  </xdr:twoCellAnchor>
  <xdr:twoCellAnchor editAs="oneCell">
    <xdr:from>
      <xdr:col>4</xdr:col>
      <xdr:colOff>949326</xdr:colOff>
      <xdr:row>97</xdr:row>
      <xdr:rowOff>78469</xdr:rowOff>
    </xdr:from>
    <xdr:to>
      <xdr:col>4</xdr:col>
      <xdr:colOff>2370819</xdr:colOff>
      <xdr:row>101</xdr:row>
      <xdr:rowOff>124531</xdr:rowOff>
    </xdr:to>
    <xdr:pic>
      <xdr:nvPicPr>
        <xdr:cNvPr id="47" name="Imagen 46">
          <a:extLst>
            <a:ext uri="{FF2B5EF4-FFF2-40B4-BE49-F238E27FC236}">
              <a16:creationId xmlns:a16="http://schemas.microsoft.com/office/drawing/2014/main" id="{34DAD43E-019D-BD09-2ABC-6346804D9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610147" y="28952826"/>
          <a:ext cx="1418318" cy="1240316"/>
        </a:xfrm>
        <a:prstGeom prst="rect">
          <a:avLst/>
        </a:prstGeom>
      </xdr:spPr>
    </xdr:pic>
    <xdr:clientData/>
  </xdr:twoCellAnchor>
  <xdr:twoCellAnchor editAs="oneCell">
    <xdr:from>
      <xdr:col>4</xdr:col>
      <xdr:colOff>639535</xdr:colOff>
      <xdr:row>109</xdr:row>
      <xdr:rowOff>101600</xdr:rowOff>
    </xdr:from>
    <xdr:to>
      <xdr:col>4</xdr:col>
      <xdr:colOff>2270014</xdr:colOff>
      <xdr:row>115</xdr:row>
      <xdr:rowOff>255251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A2E63BDB-A2CA-1631-F494-7C0BD8953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300356" y="32527421"/>
          <a:ext cx="1630479" cy="16263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7FBD6-4539-45FF-8A28-DEF0E7CCAF93}">
  <sheetPr>
    <tabColor rgb="FF00B050"/>
    <pageSetUpPr fitToPage="1"/>
  </sheetPr>
  <dimension ref="A1:K129"/>
  <sheetViews>
    <sheetView tabSelected="1" view="pageBreakPreview" topLeftCell="A87" zoomScale="70" zoomScaleNormal="40" zoomScaleSheetLayoutView="70" zoomScalePageLayoutView="50" workbookViewId="0">
      <selection activeCell="H51" sqref="H51:H58"/>
    </sheetView>
  </sheetViews>
  <sheetFormatPr baseColWidth="10" defaultColWidth="11.453125" defaultRowHeight="14.5" x14ac:dyDescent="0.35"/>
  <cols>
    <col min="1" max="1" width="4.1796875" customWidth="1"/>
    <col min="2" max="2" width="18.6328125" customWidth="1"/>
    <col min="3" max="3" width="18.36328125" customWidth="1"/>
    <col min="4" max="4" width="68.1796875" customWidth="1"/>
    <col min="5" max="5" width="52.7265625" customWidth="1"/>
    <col min="6" max="6" width="15.7265625" customWidth="1"/>
    <col min="7" max="7" width="21" customWidth="1"/>
    <col min="8" max="8" width="21.1796875" customWidth="1"/>
    <col min="9" max="9" width="26.26953125" customWidth="1"/>
  </cols>
  <sheetData>
    <row r="1" spans="1:10" s="2" customFormat="1" ht="44" customHeight="1" thickBot="1" x14ac:dyDescent="0.4">
      <c r="A1" s="1"/>
      <c r="B1" s="36" t="s">
        <v>69</v>
      </c>
      <c r="C1" s="36"/>
      <c r="D1" s="36"/>
      <c r="E1" s="36"/>
      <c r="F1" s="36"/>
      <c r="G1" s="36"/>
      <c r="H1" s="36"/>
      <c r="I1" s="36"/>
    </row>
    <row r="2" spans="1:10" s="5" customFormat="1" ht="69.75" customHeight="1" x14ac:dyDescent="0.35">
      <c r="A2" s="3"/>
      <c r="B2" s="4" t="s">
        <v>59</v>
      </c>
      <c r="C2" s="4" t="s">
        <v>60</v>
      </c>
      <c r="D2" s="4" t="s">
        <v>1</v>
      </c>
      <c r="E2" s="4" t="s">
        <v>0</v>
      </c>
      <c r="F2" s="4" t="s">
        <v>2</v>
      </c>
      <c r="G2" s="4" t="s">
        <v>58</v>
      </c>
      <c r="H2" s="4" t="s">
        <v>3</v>
      </c>
      <c r="I2" s="4" t="s">
        <v>4</v>
      </c>
    </row>
    <row r="3" spans="1:10" s="5" customFormat="1" ht="22.5" customHeight="1" x14ac:dyDescent="0.35">
      <c r="A3" s="3"/>
      <c r="B3" s="30" t="s">
        <v>62</v>
      </c>
      <c r="C3" s="30" t="s">
        <v>61</v>
      </c>
      <c r="D3" s="6" t="s">
        <v>5</v>
      </c>
      <c r="E3" s="30"/>
      <c r="F3" s="24">
        <v>1</v>
      </c>
      <c r="G3" s="27"/>
      <c r="H3" s="27">
        <f>F3*G3*0.19</f>
        <v>0</v>
      </c>
      <c r="I3" s="27">
        <f>G3*F3+H3</f>
        <v>0</v>
      </c>
    </row>
    <row r="4" spans="1:10" s="5" customFormat="1" ht="29.25" customHeight="1" x14ac:dyDescent="0.35">
      <c r="A4" s="3"/>
      <c r="B4" s="22"/>
      <c r="C4" s="22"/>
      <c r="D4" s="7" t="s">
        <v>6</v>
      </c>
      <c r="E4" s="22"/>
      <c r="F4" s="25"/>
      <c r="G4" s="28"/>
      <c r="H4" s="28"/>
      <c r="I4" s="28"/>
    </row>
    <row r="5" spans="1:10" s="5" customFormat="1" ht="21.75" customHeight="1" x14ac:dyDescent="0.35">
      <c r="A5" s="3"/>
      <c r="B5" s="22"/>
      <c r="C5" s="22"/>
      <c r="D5" s="7" t="s">
        <v>7</v>
      </c>
      <c r="E5" s="22"/>
      <c r="F5" s="25"/>
      <c r="G5" s="28"/>
      <c r="H5" s="28"/>
      <c r="I5" s="28"/>
    </row>
    <row r="6" spans="1:10" s="5" customFormat="1" ht="24" customHeight="1" x14ac:dyDescent="0.35">
      <c r="A6" s="3"/>
      <c r="B6" s="22"/>
      <c r="C6" s="22"/>
      <c r="D6" s="7" t="s">
        <v>8</v>
      </c>
      <c r="E6" s="22"/>
      <c r="F6" s="25"/>
      <c r="G6" s="28"/>
      <c r="H6" s="28"/>
      <c r="I6" s="28"/>
    </row>
    <row r="7" spans="1:10" s="5" customFormat="1" ht="32.25" customHeight="1" x14ac:dyDescent="0.35">
      <c r="A7" s="3"/>
      <c r="B7" s="22"/>
      <c r="C7" s="22"/>
      <c r="D7" s="7" t="s">
        <v>9</v>
      </c>
      <c r="E7" s="22"/>
      <c r="F7" s="25"/>
      <c r="G7" s="28"/>
      <c r="H7" s="28"/>
      <c r="I7" s="28"/>
    </row>
    <row r="8" spans="1:10" s="5" customFormat="1" ht="22.5" customHeight="1" x14ac:dyDescent="0.35">
      <c r="A8" s="3"/>
      <c r="B8" s="22"/>
      <c r="C8" s="22"/>
      <c r="D8" s="7" t="s">
        <v>10</v>
      </c>
      <c r="E8" s="22"/>
      <c r="F8" s="25"/>
      <c r="G8" s="28"/>
      <c r="H8" s="28"/>
      <c r="I8" s="28"/>
    </row>
    <row r="9" spans="1:10" s="5" customFormat="1" ht="32.25" customHeight="1" x14ac:dyDescent="0.35">
      <c r="A9" s="3"/>
      <c r="B9" s="23"/>
      <c r="C9" s="23"/>
      <c r="D9" s="7" t="s">
        <v>11</v>
      </c>
      <c r="E9" s="23"/>
      <c r="F9" s="26"/>
      <c r="G9" s="29"/>
      <c r="H9" s="29"/>
      <c r="I9" s="29"/>
      <c r="J9" s="8"/>
    </row>
    <row r="10" spans="1:10" s="5" customFormat="1" ht="21" customHeight="1" x14ac:dyDescent="0.35">
      <c r="A10" s="3"/>
      <c r="B10" s="30" t="s">
        <v>62</v>
      </c>
      <c r="C10" s="30" t="s">
        <v>63</v>
      </c>
      <c r="D10" s="7" t="s">
        <v>49</v>
      </c>
      <c r="E10" s="30"/>
      <c r="F10" s="24">
        <v>1</v>
      </c>
      <c r="G10" s="27"/>
      <c r="H10" s="27">
        <f>F10*G10*0.19</f>
        <v>0</v>
      </c>
      <c r="I10" s="27">
        <f>F10*G10+H10</f>
        <v>0</v>
      </c>
    </row>
    <row r="11" spans="1:10" s="5" customFormat="1" ht="23.25" customHeight="1" x14ac:dyDescent="0.35">
      <c r="A11" s="3"/>
      <c r="B11" s="40"/>
      <c r="C11" s="40"/>
      <c r="D11" s="7" t="s">
        <v>12</v>
      </c>
      <c r="E11" s="40"/>
      <c r="F11" s="25"/>
      <c r="G11" s="28"/>
      <c r="H11" s="28"/>
      <c r="I11" s="28"/>
    </row>
    <row r="12" spans="1:10" s="5" customFormat="1" ht="25" x14ac:dyDescent="0.35">
      <c r="A12" s="3"/>
      <c r="B12" s="40"/>
      <c r="C12" s="40"/>
      <c r="D12" s="7" t="s">
        <v>13</v>
      </c>
      <c r="E12" s="40"/>
      <c r="F12" s="25"/>
      <c r="G12" s="28"/>
      <c r="H12" s="28"/>
      <c r="I12" s="28"/>
    </row>
    <row r="13" spans="1:10" s="5" customFormat="1" ht="21" customHeight="1" x14ac:dyDescent="0.35">
      <c r="A13" s="3"/>
      <c r="B13" s="40"/>
      <c r="C13" s="40"/>
      <c r="D13" s="7" t="s">
        <v>14</v>
      </c>
      <c r="E13" s="40"/>
      <c r="F13" s="25"/>
      <c r="G13" s="28"/>
      <c r="H13" s="28"/>
      <c r="I13" s="28"/>
    </row>
    <row r="14" spans="1:10" s="5" customFormat="1" ht="21" customHeight="1" x14ac:dyDescent="0.35">
      <c r="A14" s="3"/>
      <c r="B14" s="40"/>
      <c r="C14" s="40"/>
      <c r="D14" s="7" t="s">
        <v>15</v>
      </c>
      <c r="E14" s="40"/>
      <c r="F14" s="25"/>
      <c r="G14" s="28"/>
      <c r="H14" s="28"/>
      <c r="I14" s="28"/>
    </row>
    <row r="15" spans="1:10" s="5" customFormat="1" ht="21" customHeight="1" x14ac:dyDescent="0.35">
      <c r="A15" s="3"/>
      <c r="B15" s="40"/>
      <c r="C15" s="40"/>
      <c r="D15" s="7" t="s">
        <v>16</v>
      </c>
      <c r="E15" s="40"/>
      <c r="F15" s="25"/>
      <c r="G15" s="28"/>
      <c r="H15" s="28"/>
      <c r="I15" s="28"/>
    </row>
    <row r="16" spans="1:10" s="5" customFormat="1" ht="24" customHeight="1" x14ac:dyDescent="0.35">
      <c r="A16" s="3"/>
      <c r="B16" s="40"/>
      <c r="C16" s="40"/>
      <c r="D16" s="7" t="s">
        <v>17</v>
      </c>
      <c r="E16" s="40"/>
      <c r="F16" s="25"/>
      <c r="G16" s="28"/>
      <c r="H16" s="28"/>
      <c r="I16" s="28"/>
    </row>
    <row r="17" spans="1:9" s="5" customFormat="1" ht="21" customHeight="1" x14ac:dyDescent="0.35">
      <c r="A17" s="3"/>
      <c r="B17" s="40"/>
      <c r="C17" s="40"/>
      <c r="D17" s="7" t="s">
        <v>18</v>
      </c>
      <c r="E17" s="40"/>
      <c r="F17" s="25"/>
      <c r="G17" s="28"/>
      <c r="H17" s="28"/>
      <c r="I17" s="28"/>
    </row>
    <row r="18" spans="1:9" s="5" customFormat="1" ht="23.25" customHeight="1" x14ac:dyDescent="0.35">
      <c r="A18" s="3"/>
      <c r="B18" s="41"/>
      <c r="C18" s="41"/>
      <c r="D18" s="7" t="s">
        <v>19</v>
      </c>
      <c r="E18" s="41"/>
      <c r="F18" s="26"/>
      <c r="G18" s="29"/>
      <c r="H18" s="29"/>
      <c r="I18" s="29"/>
    </row>
    <row r="19" spans="1:9" s="5" customFormat="1" ht="21" customHeight="1" x14ac:dyDescent="0.35">
      <c r="A19" s="3"/>
      <c r="B19" s="30" t="s">
        <v>62</v>
      </c>
      <c r="C19" s="32" t="s">
        <v>64</v>
      </c>
      <c r="D19" s="7" t="s">
        <v>20</v>
      </c>
      <c r="E19" s="32"/>
      <c r="F19" s="24">
        <v>4</v>
      </c>
      <c r="G19" s="27"/>
      <c r="H19" s="27">
        <f>F19*G19*0.19</f>
        <v>0</v>
      </c>
      <c r="I19" s="27">
        <f>F19*G19+H19</f>
        <v>0</v>
      </c>
    </row>
    <row r="20" spans="1:9" s="5" customFormat="1" ht="21" customHeight="1" x14ac:dyDescent="0.35">
      <c r="A20" s="3"/>
      <c r="B20" s="31"/>
      <c r="C20" s="33"/>
      <c r="D20" s="7" t="s">
        <v>21</v>
      </c>
      <c r="E20" s="33"/>
      <c r="F20" s="25"/>
      <c r="G20" s="28"/>
      <c r="H20" s="28"/>
      <c r="I20" s="28"/>
    </row>
    <row r="21" spans="1:9" s="5" customFormat="1" ht="21" customHeight="1" x14ac:dyDescent="0.35">
      <c r="A21" s="3"/>
      <c r="B21" s="31"/>
      <c r="C21" s="33"/>
      <c r="D21" s="7" t="s">
        <v>22</v>
      </c>
      <c r="E21" s="33"/>
      <c r="F21" s="25"/>
      <c r="G21" s="28"/>
      <c r="H21" s="28"/>
      <c r="I21" s="28"/>
    </row>
    <row r="22" spans="1:9" s="5" customFormat="1" ht="21" customHeight="1" x14ac:dyDescent="0.35">
      <c r="A22" s="3"/>
      <c r="B22" s="22"/>
      <c r="C22" s="34"/>
      <c r="D22" s="7" t="s">
        <v>23</v>
      </c>
      <c r="E22" s="34"/>
      <c r="F22" s="25"/>
      <c r="G22" s="28"/>
      <c r="H22" s="28"/>
      <c r="I22" s="28"/>
    </row>
    <row r="23" spans="1:9" s="5" customFormat="1" ht="21" customHeight="1" x14ac:dyDescent="0.35">
      <c r="A23" s="3"/>
      <c r="B23" s="22"/>
      <c r="C23" s="34"/>
      <c r="D23" s="7" t="s">
        <v>24</v>
      </c>
      <c r="E23" s="34"/>
      <c r="F23" s="25"/>
      <c r="G23" s="28"/>
      <c r="H23" s="28"/>
      <c r="I23" s="28"/>
    </row>
    <row r="24" spans="1:9" s="5" customFormat="1" ht="21" customHeight="1" x14ac:dyDescent="0.35">
      <c r="A24" s="3"/>
      <c r="B24" s="22"/>
      <c r="C24" s="34"/>
      <c r="D24" s="7" t="s">
        <v>25</v>
      </c>
      <c r="E24" s="34"/>
      <c r="F24" s="25"/>
      <c r="G24" s="28"/>
      <c r="H24" s="28"/>
      <c r="I24" s="28"/>
    </row>
    <row r="25" spans="1:9" s="5" customFormat="1" ht="21" customHeight="1" x14ac:dyDescent="0.35">
      <c r="A25" s="3"/>
      <c r="B25" s="22"/>
      <c r="C25" s="34"/>
      <c r="D25" s="7" t="s">
        <v>26</v>
      </c>
      <c r="E25" s="34"/>
      <c r="F25" s="25"/>
      <c r="G25" s="28"/>
      <c r="H25" s="28"/>
      <c r="I25" s="28"/>
    </row>
    <row r="26" spans="1:9" s="5" customFormat="1" ht="21" customHeight="1" x14ac:dyDescent="0.35">
      <c r="A26" s="3"/>
      <c r="B26" s="22"/>
      <c r="C26" s="34"/>
      <c r="D26" s="7" t="s">
        <v>27</v>
      </c>
      <c r="E26" s="34"/>
      <c r="F26" s="25"/>
      <c r="G26" s="28"/>
      <c r="H26" s="28"/>
      <c r="I26" s="28"/>
    </row>
    <row r="27" spans="1:9" s="5" customFormat="1" ht="21" customHeight="1" x14ac:dyDescent="0.35">
      <c r="A27" s="3"/>
      <c r="B27" s="22"/>
      <c r="C27" s="34"/>
      <c r="D27" s="7" t="s">
        <v>28</v>
      </c>
      <c r="E27" s="34"/>
      <c r="F27" s="25"/>
      <c r="G27" s="28"/>
      <c r="H27" s="28"/>
      <c r="I27" s="28"/>
    </row>
    <row r="28" spans="1:9" s="5" customFormat="1" ht="21" customHeight="1" x14ac:dyDescent="0.35">
      <c r="A28" s="3"/>
      <c r="B28" s="22"/>
      <c r="C28" s="34"/>
      <c r="D28" s="7" t="s">
        <v>29</v>
      </c>
      <c r="E28" s="34"/>
      <c r="F28" s="25"/>
      <c r="G28" s="28"/>
      <c r="H28" s="28"/>
      <c r="I28" s="28"/>
    </row>
    <row r="29" spans="1:9" s="5" customFormat="1" ht="21" customHeight="1" x14ac:dyDescent="0.35">
      <c r="A29" s="3"/>
      <c r="B29" s="23"/>
      <c r="C29" s="35"/>
      <c r="D29" s="7" t="s">
        <v>30</v>
      </c>
      <c r="E29" s="35"/>
      <c r="F29" s="26"/>
      <c r="G29" s="29"/>
      <c r="H29" s="29"/>
      <c r="I29" s="29"/>
    </row>
    <row r="30" spans="1:9" s="5" customFormat="1" ht="21" customHeight="1" x14ac:dyDescent="0.35">
      <c r="A30" s="3"/>
      <c r="B30" s="21" t="s">
        <v>62</v>
      </c>
      <c r="C30" s="21" t="s">
        <v>64</v>
      </c>
      <c r="D30" s="9" t="s">
        <v>31</v>
      </c>
      <c r="E30" s="21"/>
      <c r="F30" s="24">
        <v>23</v>
      </c>
      <c r="G30" s="27"/>
      <c r="H30" s="27">
        <f>F30*G30*0.19</f>
        <v>0</v>
      </c>
      <c r="I30" s="27">
        <f>F30*G30+H30</f>
        <v>0</v>
      </c>
    </row>
    <row r="31" spans="1:9" s="5" customFormat="1" ht="21" customHeight="1" x14ac:dyDescent="0.35">
      <c r="A31" s="3"/>
      <c r="B31" s="22"/>
      <c r="C31" s="22"/>
      <c r="D31" s="9" t="s">
        <v>32</v>
      </c>
      <c r="E31" s="22"/>
      <c r="F31" s="25"/>
      <c r="G31" s="28"/>
      <c r="H31" s="28"/>
      <c r="I31" s="28"/>
    </row>
    <row r="32" spans="1:9" s="5" customFormat="1" ht="21" customHeight="1" x14ac:dyDescent="0.35">
      <c r="A32" s="3"/>
      <c r="B32" s="22"/>
      <c r="C32" s="22"/>
      <c r="D32" s="9" t="s">
        <v>33</v>
      </c>
      <c r="E32" s="22"/>
      <c r="F32" s="25"/>
      <c r="G32" s="28"/>
      <c r="H32" s="28"/>
      <c r="I32" s="28"/>
    </row>
    <row r="33" spans="1:11" s="5" customFormat="1" ht="21" customHeight="1" x14ac:dyDescent="0.35">
      <c r="A33" s="3"/>
      <c r="B33" s="22"/>
      <c r="C33" s="22"/>
      <c r="D33" s="10" t="s">
        <v>34</v>
      </c>
      <c r="E33" s="22"/>
      <c r="F33" s="25"/>
      <c r="G33" s="28"/>
      <c r="H33" s="28"/>
      <c r="I33" s="28"/>
    </row>
    <row r="34" spans="1:11" s="5" customFormat="1" ht="21" customHeight="1" x14ac:dyDescent="0.35">
      <c r="A34" s="3"/>
      <c r="B34" s="23"/>
      <c r="C34" s="23"/>
      <c r="D34" s="10" t="s">
        <v>35</v>
      </c>
      <c r="E34" s="23"/>
      <c r="F34" s="26"/>
      <c r="G34" s="29"/>
      <c r="H34" s="29"/>
      <c r="I34" s="29"/>
    </row>
    <row r="35" spans="1:11" s="5" customFormat="1" ht="21" customHeight="1" x14ac:dyDescent="0.35">
      <c r="A35" s="3"/>
      <c r="B35" s="39" t="s">
        <v>62</v>
      </c>
      <c r="C35" s="39" t="s">
        <v>67</v>
      </c>
      <c r="D35" s="7" t="s">
        <v>43</v>
      </c>
      <c r="E35" s="39"/>
      <c r="F35" s="24">
        <v>8</v>
      </c>
      <c r="G35" s="27"/>
      <c r="H35" s="27">
        <f>F35*G35*0.19</f>
        <v>0</v>
      </c>
      <c r="I35" s="27">
        <f>F35*G35+H35</f>
        <v>0</v>
      </c>
    </row>
    <row r="36" spans="1:11" s="5" customFormat="1" ht="21" customHeight="1" x14ac:dyDescent="0.35">
      <c r="A36" s="3"/>
      <c r="B36" s="39"/>
      <c r="C36" s="39"/>
      <c r="D36" s="7" t="s">
        <v>44</v>
      </c>
      <c r="E36" s="39"/>
      <c r="F36" s="37"/>
      <c r="G36" s="37"/>
      <c r="H36" s="37"/>
      <c r="I36" s="37"/>
    </row>
    <row r="37" spans="1:11" s="5" customFormat="1" ht="21" customHeight="1" x14ac:dyDescent="0.35">
      <c r="A37" s="3"/>
      <c r="B37" s="39"/>
      <c r="C37" s="39"/>
      <c r="D37" s="7" t="s">
        <v>45</v>
      </c>
      <c r="E37" s="39"/>
      <c r="F37" s="37"/>
      <c r="G37" s="37"/>
      <c r="H37" s="37"/>
      <c r="I37" s="37"/>
    </row>
    <row r="38" spans="1:11" s="5" customFormat="1" ht="21" customHeight="1" x14ac:dyDescent="0.35">
      <c r="A38" s="3"/>
      <c r="B38" s="39"/>
      <c r="C38" s="39"/>
      <c r="D38" s="7" t="s">
        <v>46</v>
      </c>
      <c r="E38" s="39"/>
      <c r="F38" s="37"/>
      <c r="G38" s="37"/>
      <c r="H38" s="37"/>
      <c r="I38" s="37"/>
    </row>
    <row r="39" spans="1:11" s="5" customFormat="1" ht="21" customHeight="1" x14ac:dyDescent="0.35">
      <c r="A39" s="3"/>
      <c r="B39" s="39"/>
      <c r="C39" s="39"/>
      <c r="D39" s="18" t="s">
        <v>47</v>
      </c>
      <c r="E39" s="39"/>
      <c r="F39" s="37"/>
      <c r="G39" s="37"/>
      <c r="H39" s="37"/>
      <c r="I39" s="37"/>
    </row>
    <row r="40" spans="1:11" s="5" customFormat="1" ht="18.75" customHeight="1" x14ac:dyDescent="0.35">
      <c r="A40" s="3"/>
      <c r="B40" s="39"/>
      <c r="C40" s="39"/>
      <c r="D40" s="7" t="s">
        <v>48</v>
      </c>
      <c r="E40" s="39"/>
      <c r="F40" s="38"/>
      <c r="G40" s="38"/>
      <c r="H40" s="38"/>
      <c r="I40" s="38"/>
    </row>
    <row r="41" spans="1:11" s="5" customFormat="1" ht="21" customHeight="1" x14ac:dyDescent="0.35">
      <c r="A41" s="3"/>
      <c r="B41" s="21" t="s">
        <v>62</v>
      </c>
      <c r="C41" s="21" t="s">
        <v>66</v>
      </c>
      <c r="D41" s="7" t="s">
        <v>70</v>
      </c>
      <c r="E41" s="45"/>
      <c r="F41" s="24">
        <v>1</v>
      </c>
      <c r="G41" s="27"/>
      <c r="H41" s="27">
        <f>F41*G41*0.19</f>
        <v>0</v>
      </c>
      <c r="I41" s="27">
        <f>F41*G41+H41</f>
        <v>0</v>
      </c>
    </row>
    <row r="42" spans="1:11" s="5" customFormat="1" ht="21" customHeight="1" x14ac:dyDescent="0.35">
      <c r="A42" s="3"/>
      <c r="B42" s="22"/>
      <c r="C42" s="37"/>
      <c r="D42" s="7" t="s">
        <v>71</v>
      </c>
      <c r="E42" s="46"/>
      <c r="F42" s="37"/>
      <c r="G42" s="37"/>
      <c r="H42" s="37"/>
      <c r="I42" s="37"/>
    </row>
    <row r="43" spans="1:11" s="5" customFormat="1" ht="21" customHeight="1" x14ac:dyDescent="0.35">
      <c r="A43" s="3"/>
      <c r="B43" s="22"/>
      <c r="C43" s="37"/>
      <c r="D43" s="7" t="s">
        <v>72</v>
      </c>
      <c r="E43" s="46"/>
      <c r="F43" s="37"/>
      <c r="G43" s="37"/>
      <c r="H43" s="37"/>
      <c r="I43" s="37"/>
    </row>
    <row r="44" spans="1:11" s="5" customFormat="1" ht="21" customHeight="1" x14ac:dyDescent="0.35">
      <c r="A44" s="3"/>
      <c r="B44" s="22"/>
      <c r="C44" s="37"/>
      <c r="D44" s="7" t="s">
        <v>73</v>
      </c>
      <c r="E44" s="46"/>
      <c r="F44" s="37"/>
      <c r="G44" s="37"/>
      <c r="H44" s="37"/>
      <c r="I44" s="37"/>
    </row>
    <row r="45" spans="1:11" s="5" customFormat="1" ht="21" customHeight="1" x14ac:dyDescent="0.35">
      <c r="A45" s="3"/>
      <c r="B45" s="22"/>
      <c r="C45" s="37"/>
      <c r="D45" s="7" t="s">
        <v>74</v>
      </c>
      <c r="E45" s="47"/>
      <c r="F45" s="37"/>
      <c r="G45" s="37"/>
      <c r="H45" s="37"/>
      <c r="I45" s="37"/>
    </row>
    <row r="46" spans="1:11" s="5" customFormat="1" ht="21" customHeight="1" x14ac:dyDescent="0.35">
      <c r="A46" s="3"/>
      <c r="B46" s="21" t="s">
        <v>62</v>
      </c>
      <c r="C46" s="21" t="s">
        <v>64</v>
      </c>
      <c r="D46" s="9" t="s">
        <v>75</v>
      </c>
      <c r="E46" s="45"/>
      <c r="F46" s="24">
        <v>6</v>
      </c>
      <c r="G46" s="27"/>
      <c r="H46" s="27">
        <f>F46*G46*0.19</f>
        <v>0</v>
      </c>
      <c r="I46" s="27">
        <f>F46*G46+H46</f>
        <v>0</v>
      </c>
      <c r="K46" s="21"/>
    </row>
    <row r="47" spans="1:11" s="5" customFormat="1" ht="21" customHeight="1" x14ac:dyDescent="0.35">
      <c r="A47" s="3"/>
      <c r="B47" s="22"/>
      <c r="C47" s="37"/>
      <c r="D47" s="9" t="s">
        <v>76</v>
      </c>
      <c r="E47" s="46"/>
      <c r="F47" s="37"/>
      <c r="G47" s="37"/>
      <c r="H47" s="37"/>
      <c r="I47" s="37"/>
      <c r="K47" s="37"/>
    </row>
    <row r="48" spans="1:11" s="5" customFormat="1" ht="21" customHeight="1" x14ac:dyDescent="0.35">
      <c r="A48" s="3"/>
      <c r="B48" s="22"/>
      <c r="C48" s="37"/>
      <c r="D48" s="9" t="s">
        <v>77</v>
      </c>
      <c r="E48" s="46"/>
      <c r="F48" s="37"/>
      <c r="G48" s="37"/>
      <c r="H48" s="37"/>
      <c r="I48" s="37"/>
      <c r="K48" s="37"/>
    </row>
    <row r="49" spans="1:11" s="5" customFormat="1" ht="21" customHeight="1" x14ac:dyDescent="0.35">
      <c r="A49" s="3"/>
      <c r="B49" s="22"/>
      <c r="C49" s="37"/>
      <c r="D49" s="10" t="s">
        <v>78</v>
      </c>
      <c r="E49" s="46"/>
      <c r="F49" s="37"/>
      <c r="G49" s="37"/>
      <c r="H49" s="37"/>
      <c r="I49" s="37"/>
      <c r="K49" s="37"/>
    </row>
    <row r="50" spans="1:11" s="5" customFormat="1" ht="21" customHeight="1" x14ac:dyDescent="0.35">
      <c r="A50" s="3"/>
      <c r="B50" s="22"/>
      <c r="C50" s="37"/>
      <c r="D50" s="10" t="s">
        <v>79</v>
      </c>
      <c r="E50" s="47"/>
      <c r="F50" s="37"/>
      <c r="G50" s="37"/>
      <c r="H50" s="37"/>
      <c r="I50" s="37"/>
      <c r="K50" s="37"/>
    </row>
    <row r="51" spans="1:11" s="5" customFormat="1" ht="21" customHeight="1" x14ac:dyDescent="0.35">
      <c r="A51" s="3"/>
      <c r="B51" s="21" t="s">
        <v>62</v>
      </c>
      <c r="C51" s="21" t="s">
        <v>66</v>
      </c>
      <c r="D51" s="11" t="s">
        <v>80</v>
      </c>
      <c r="E51" s="48"/>
      <c r="F51" s="24">
        <v>1</v>
      </c>
      <c r="G51" s="27"/>
      <c r="H51" s="27">
        <f>F51*G51*0.19</f>
        <v>0</v>
      </c>
      <c r="I51" s="27">
        <f>F51*G51+H51</f>
        <v>0</v>
      </c>
    </row>
    <row r="52" spans="1:11" s="5" customFormat="1" ht="21" customHeight="1" x14ac:dyDescent="0.35">
      <c r="A52" s="3"/>
      <c r="B52" s="22"/>
      <c r="C52" s="37"/>
      <c r="D52" s="11" t="s">
        <v>81</v>
      </c>
      <c r="E52" s="49"/>
      <c r="F52" s="37"/>
      <c r="G52" s="37"/>
      <c r="H52" s="37"/>
      <c r="I52" s="37"/>
    </row>
    <row r="53" spans="1:11" s="5" customFormat="1" ht="21" customHeight="1" x14ac:dyDescent="0.35">
      <c r="A53" s="3"/>
      <c r="B53" s="22"/>
      <c r="C53" s="37"/>
      <c r="D53" s="11" t="s">
        <v>82</v>
      </c>
      <c r="E53" s="49"/>
      <c r="F53" s="37"/>
      <c r="G53" s="37"/>
      <c r="H53" s="37"/>
      <c r="I53" s="37"/>
    </row>
    <row r="54" spans="1:11" s="5" customFormat="1" ht="21" customHeight="1" x14ac:dyDescent="0.35">
      <c r="A54" s="3"/>
      <c r="B54" s="22"/>
      <c r="C54" s="37"/>
      <c r="D54" s="11" t="s">
        <v>83</v>
      </c>
      <c r="E54" s="49"/>
      <c r="F54" s="37"/>
      <c r="G54" s="37"/>
      <c r="H54" s="37"/>
      <c r="I54" s="37"/>
    </row>
    <row r="55" spans="1:11" s="5" customFormat="1" ht="21" customHeight="1" x14ac:dyDescent="0.35">
      <c r="A55" s="3"/>
      <c r="B55" s="22"/>
      <c r="C55" s="37"/>
      <c r="D55" s="7" t="s">
        <v>84</v>
      </c>
      <c r="E55" s="49"/>
      <c r="F55" s="37"/>
      <c r="G55" s="37"/>
      <c r="H55" s="37"/>
      <c r="I55" s="37"/>
    </row>
    <row r="56" spans="1:11" s="5" customFormat="1" ht="21" customHeight="1" x14ac:dyDescent="0.35">
      <c r="A56" s="3"/>
      <c r="B56" s="22"/>
      <c r="C56" s="37"/>
      <c r="D56" s="7" t="s">
        <v>73</v>
      </c>
      <c r="E56" s="49"/>
      <c r="F56" s="37"/>
      <c r="G56" s="37"/>
      <c r="H56" s="37"/>
      <c r="I56" s="37"/>
    </row>
    <row r="57" spans="1:11" s="5" customFormat="1" ht="21" customHeight="1" x14ac:dyDescent="0.35">
      <c r="A57" s="3"/>
      <c r="B57" s="22"/>
      <c r="C57" s="37"/>
      <c r="D57" s="7" t="s">
        <v>74</v>
      </c>
      <c r="E57" s="49"/>
      <c r="F57" s="37"/>
      <c r="G57" s="37"/>
      <c r="H57" s="37"/>
      <c r="I57" s="37"/>
    </row>
    <row r="58" spans="1:11" s="5" customFormat="1" ht="21" customHeight="1" x14ac:dyDescent="0.35">
      <c r="A58" s="3"/>
      <c r="B58" s="22"/>
      <c r="C58" s="37"/>
      <c r="D58" s="11" t="s">
        <v>85</v>
      </c>
      <c r="E58" s="50"/>
      <c r="F58" s="37"/>
      <c r="G58" s="37"/>
      <c r="H58" s="37"/>
      <c r="I58" s="37"/>
    </row>
    <row r="59" spans="1:11" s="5" customFormat="1" ht="23.25" customHeight="1" x14ac:dyDescent="0.35">
      <c r="A59" s="3"/>
      <c r="B59" s="21" t="s">
        <v>62</v>
      </c>
      <c r="C59" s="30" t="s">
        <v>66</v>
      </c>
      <c r="D59" s="7" t="s">
        <v>50</v>
      </c>
      <c r="E59" s="45"/>
      <c r="F59" s="24">
        <v>2</v>
      </c>
      <c r="G59" s="27"/>
      <c r="H59" s="27">
        <f>F59*G59*0.19</f>
        <v>0</v>
      </c>
      <c r="I59" s="27">
        <f>F59*G59+H59</f>
        <v>0</v>
      </c>
    </row>
    <row r="60" spans="1:11" s="5" customFormat="1" ht="23.25" customHeight="1" x14ac:dyDescent="0.35">
      <c r="A60" s="3"/>
      <c r="B60" s="37"/>
      <c r="C60" s="22"/>
      <c r="D60" s="7" t="s">
        <v>51</v>
      </c>
      <c r="E60" s="46"/>
      <c r="F60" s="37"/>
      <c r="G60" s="37"/>
      <c r="H60" s="37"/>
      <c r="I60" s="37"/>
    </row>
    <row r="61" spans="1:11" s="5" customFormat="1" ht="23.25" customHeight="1" x14ac:dyDescent="0.35">
      <c r="A61" s="3"/>
      <c r="B61" s="37"/>
      <c r="C61" s="22"/>
      <c r="D61" s="7" t="s">
        <v>52</v>
      </c>
      <c r="E61" s="46"/>
      <c r="F61" s="37"/>
      <c r="G61" s="37"/>
      <c r="H61" s="37"/>
      <c r="I61" s="37"/>
    </row>
    <row r="62" spans="1:11" s="5" customFormat="1" ht="23.25" customHeight="1" x14ac:dyDescent="0.35">
      <c r="A62" s="3"/>
      <c r="B62" s="37"/>
      <c r="C62" s="22"/>
      <c r="D62" s="7" t="s">
        <v>53</v>
      </c>
      <c r="E62" s="46"/>
      <c r="F62" s="37"/>
      <c r="G62" s="37"/>
      <c r="H62" s="37"/>
      <c r="I62" s="37"/>
    </row>
    <row r="63" spans="1:11" s="5" customFormat="1" ht="23.25" customHeight="1" x14ac:dyDescent="0.35">
      <c r="A63" s="3"/>
      <c r="B63" s="37"/>
      <c r="C63" s="22"/>
      <c r="D63" s="7" t="s">
        <v>54</v>
      </c>
      <c r="E63" s="46"/>
      <c r="F63" s="37"/>
      <c r="G63" s="37"/>
      <c r="H63" s="37"/>
      <c r="I63" s="37"/>
    </row>
    <row r="64" spans="1:11" s="5" customFormat="1" ht="23.25" customHeight="1" x14ac:dyDescent="0.35">
      <c r="A64" s="3"/>
      <c r="B64" s="37"/>
      <c r="C64" s="22"/>
      <c r="D64" s="7" t="s">
        <v>55</v>
      </c>
      <c r="E64" s="46"/>
      <c r="F64" s="37"/>
      <c r="G64" s="37"/>
      <c r="H64" s="37"/>
      <c r="I64" s="37"/>
    </row>
    <row r="65" spans="1:9" s="5" customFormat="1" ht="23.25" customHeight="1" x14ac:dyDescent="0.35">
      <c r="A65" s="3"/>
      <c r="B65" s="37"/>
      <c r="C65" s="22"/>
      <c r="D65" s="7" t="s">
        <v>56</v>
      </c>
      <c r="E65" s="46"/>
      <c r="F65" s="37"/>
      <c r="G65" s="37"/>
      <c r="H65" s="37"/>
      <c r="I65" s="37"/>
    </row>
    <row r="66" spans="1:9" s="5" customFormat="1" ht="23.25" customHeight="1" x14ac:dyDescent="0.35">
      <c r="A66" s="3"/>
      <c r="B66" s="37"/>
      <c r="C66" s="22"/>
      <c r="D66" s="7" t="s">
        <v>57</v>
      </c>
      <c r="E66" s="46"/>
      <c r="F66" s="37"/>
      <c r="G66" s="37"/>
      <c r="H66" s="37"/>
      <c r="I66" s="37"/>
    </row>
    <row r="67" spans="1:9" s="5" customFormat="1" ht="23.25" customHeight="1" x14ac:dyDescent="0.35">
      <c r="A67" s="3"/>
      <c r="B67" s="38"/>
      <c r="C67" s="23"/>
      <c r="D67" s="7" t="s">
        <v>86</v>
      </c>
      <c r="E67" s="47"/>
      <c r="F67" s="38"/>
      <c r="G67" s="38"/>
      <c r="H67" s="38"/>
      <c r="I67" s="38"/>
    </row>
    <row r="68" spans="1:9" s="5" customFormat="1" ht="23.25" customHeight="1" x14ac:dyDescent="0.35">
      <c r="A68" s="3"/>
      <c r="B68" s="21" t="s">
        <v>62</v>
      </c>
      <c r="C68" s="21" t="s">
        <v>65</v>
      </c>
      <c r="D68" s="7" t="s">
        <v>87</v>
      </c>
      <c r="E68" s="51"/>
      <c r="F68" s="42">
        <v>1</v>
      </c>
      <c r="G68" s="27"/>
      <c r="H68" s="27">
        <f>F68*G68*0.19</f>
        <v>0</v>
      </c>
      <c r="I68" s="27">
        <f>G68+H68</f>
        <v>0</v>
      </c>
    </row>
    <row r="69" spans="1:9" s="5" customFormat="1" ht="23.25" customHeight="1" x14ac:dyDescent="0.35">
      <c r="A69" s="3"/>
      <c r="B69" s="22"/>
      <c r="C69" s="37"/>
      <c r="D69" s="7" t="s">
        <v>88</v>
      </c>
      <c r="E69" s="52"/>
      <c r="F69" s="37"/>
      <c r="G69" s="37"/>
      <c r="H69" s="37"/>
      <c r="I69" s="37"/>
    </row>
    <row r="70" spans="1:9" s="5" customFormat="1" ht="23.25" customHeight="1" x14ac:dyDescent="0.35">
      <c r="A70" s="3"/>
      <c r="B70" s="22"/>
      <c r="C70" s="37"/>
      <c r="D70" s="7" t="s">
        <v>89</v>
      </c>
      <c r="E70" s="52"/>
      <c r="F70" s="37"/>
      <c r="G70" s="37"/>
      <c r="H70" s="37"/>
      <c r="I70" s="37"/>
    </row>
    <row r="71" spans="1:9" s="5" customFormat="1" ht="23.25" customHeight="1" x14ac:dyDescent="0.35">
      <c r="A71" s="3"/>
      <c r="B71" s="22"/>
      <c r="C71" s="37"/>
      <c r="D71" s="7" t="s">
        <v>90</v>
      </c>
      <c r="E71" s="52"/>
      <c r="F71" s="37"/>
      <c r="G71" s="37"/>
      <c r="H71" s="37"/>
      <c r="I71" s="37"/>
    </row>
    <row r="72" spans="1:9" s="5" customFormat="1" ht="23.25" customHeight="1" x14ac:dyDescent="0.35">
      <c r="A72" s="3"/>
      <c r="B72" s="22"/>
      <c r="C72" s="37"/>
      <c r="D72" s="7" t="s">
        <v>91</v>
      </c>
      <c r="E72" s="52"/>
      <c r="F72" s="37"/>
      <c r="G72" s="37"/>
      <c r="H72" s="37"/>
      <c r="I72" s="37"/>
    </row>
    <row r="73" spans="1:9" s="5" customFormat="1" ht="23.25" customHeight="1" x14ac:dyDescent="0.35">
      <c r="A73" s="3"/>
      <c r="B73" s="22"/>
      <c r="C73" s="37"/>
      <c r="D73" s="19" t="s">
        <v>92</v>
      </c>
      <c r="E73" s="52"/>
      <c r="F73" s="37"/>
      <c r="G73" s="37"/>
      <c r="H73" s="37"/>
      <c r="I73" s="37"/>
    </row>
    <row r="74" spans="1:9" s="5" customFormat="1" ht="23.25" customHeight="1" x14ac:dyDescent="0.35">
      <c r="A74" s="3"/>
      <c r="B74" s="22"/>
      <c r="C74" s="37"/>
      <c r="D74" s="7" t="s">
        <v>54</v>
      </c>
      <c r="E74" s="52"/>
      <c r="F74" s="37"/>
      <c r="G74" s="37"/>
      <c r="H74" s="37"/>
      <c r="I74" s="37"/>
    </row>
    <row r="75" spans="1:9" s="5" customFormat="1" ht="23.25" customHeight="1" x14ac:dyDescent="0.35">
      <c r="A75" s="3"/>
      <c r="B75" s="23"/>
      <c r="C75" s="38"/>
      <c r="D75" s="7" t="s">
        <v>93</v>
      </c>
      <c r="E75" s="53"/>
      <c r="F75" s="38"/>
      <c r="G75" s="37"/>
      <c r="H75" s="37"/>
      <c r="I75" s="37"/>
    </row>
    <row r="76" spans="1:9" s="5" customFormat="1" ht="23.25" customHeight="1" x14ac:dyDescent="0.35">
      <c r="A76" s="3"/>
      <c r="B76" s="21" t="s">
        <v>62</v>
      </c>
      <c r="C76" s="21" t="s">
        <v>63</v>
      </c>
      <c r="D76" s="7" t="s">
        <v>94</v>
      </c>
      <c r="E76" s="45"/>
      <c r="F76" s="43">
        <v>1</v>
      </c>
      <c r="G76" s="44"/>
      <c r="H76" s="44">
        <f>F76*G76*0.19</f>
        <v>0</v>
      </c>
      <c r="I76" s="44">
        <f>G76+H76</f>
        <v>0</v>
      </c>
    </row>
    <row r="77" spans="1:9" s="5" customFormat="1" ht="23.25" customHeight="1" x14ac:dyDescent="0.35">
      <c r="A77" s="3"/>
      <c r="B77" s="22"/>
      <c r="C77" s="37"/>
      <c r="D77" s="7" t="s">
        <v>95</v>
      </c>
      <c r="E77" s="46"/>
      <c r="F77" s="43"/>
      <c r="G77" s="43"/>
      <c r="H77" s="43"/>
      <c r="I77" s="43"/>
    </row>
    <row r="78" spans="1:9" s="5" customFormat="1" ht="23.25" customHeight="1" x14ac:dyDescent="0.35">
      <c r="A78" s="3"/>
      <c r="B78" s="22"/>
      <c r="C78" s="37"/>
      <c r="D78" s="7" t="s">
        <v>96</v>
      </c>
      <c r="E78" s="46"/>
      <c r="F78" s="43"/>
      <c r="G78" s="43"/>
      <c r="H78" s="43"/>
      <c r="I78" s="43"/>
    </row>
    <row r="79" spans="1:9" s="5" customFormat="1" ht="23.25" customHeight="1" x14ac:dyDescent="0.35">
      <c r="A79" s="3"/>
      <c r="B79" s="22"/>
      <c r="C79" s="37"/>
      <c r="D79" s="7" t="s">
        <v>97</v>
      </c>
      <c r="E79" s="46"/>
      <c r="F79" s="43"/>
      <c r="G79" s="43"/>
      <c r="H79" s="43"/>
      <c r="I79" s="43"/>
    </row>
    <row r="80" spans="1:9" s="5" customFormat="1" ht="23.25" customHeight="1" x14ac:dyDescent="0.35">
      <c r="A80" s="3"/>
      <c r="B80" s="22"/>
      <c r="C80" s="37"/>
      <c r="D80" s="7" t="s">
        <v>98</v>
      </c>
      <c r="E80" s="47"/>
      <c r="F80" s="43"/>
      <c r="G80" s="43"/>
      <c r="H80" s="43"/>
      <c r="I80" s="43"/>
    </row>
    <row r="81" spans="1:9" s="5" customFormat="1" ht="23.25" customHeight="1" x14ac:dyDescent="0.35">
      <c r="A81" s="3"/>
      <c r="B81" s="21" t="s">
        <v>62</v>
      </c>
      <c r="C81" s="21" t="s">
        <v>68</v>
      </c>
      <c r="D81" s="20" t="s">
        <v>94</v>
      </c>
      <c r="E81" s="54"/>
      <c r="F81" s="42">
        <v>1</v>
      </c>
      <c r="G81" s="27"/>
      <c r="H81" s="27">
        <f>F81*G81*0.19</f>
        <v>0</v>
      </c>
      <c r="I81" s="27">
        <f>G81+H81</f>
        <v>0</v>
      </c>
    </row>
    <row r="82" spans="1:9" s="5" customFormat="1" ht="23.25" customHeight="1" x14ac:dyDescent="0.35">
      <c r="A82" s="3"/>
      <c r="B82" s="22"/>
      <c r="C82" s="37"/>
      <c r="D82" s="20" t="s">
        <v>95</v>
      </c>
      <c r="E82" s="54"/>
      <c r="F82" s="37"/>
      <c r="G82" s="37"/>
      <c r="H82" s="37"/>
      <c r="I82" s="37"/>
    </row>
    <row r="83" spans="1:9" s="5" customFormat="1" ht="23.25" customHeight="1" x14ac:dyDescent="0.35">
      <c r="A83" s="3"/>
      <c r="B83" s="22"/>
      <c r="C83" s="37"/>
      <c r="D83" s="20" t="s">
        <v>99</v>
      </c>
      <c r="E83" s="54"/>
      <c r="F83" s="37"/>
      <c r="G83" s="37"/>
      <c r="H83" s="37"/>
      <c r="I83" s="37"/>
    </row>
    <row r="84" spans="1:9" s="5" customFormat="1" ht="23.25" customHeight="1" x14ac:dyDescent="0.35">
      <c r="A84" s="3"/>
      <c r="B84" s="22"/>
      <c r="C84" s="37"/>
      <c r="D84" s="20" t="s">
        <v>97</v>
      </c>
      <c r="E84" s="54"/>
      <c r="F84" s="37"/>
      <c r="G84" s="37"/>
      <c r="H84" s="37"/>
      <c r="I84" s="37"/>
    </row>
    <row r="85" spans="1:9" s="5" customFormat="1" ht="23.25" customHeight="1" x14ac:dyDescent="0.35">
      <c r="A85" s="3"/>
      <c r="B85" s="22"/>
      <c r="C85" s="37"/>
      <c r="D85" s="5" t="s">
        <v>100</v>
      </c>
      <c r="E85" s="54"/>
      <c r="F85" s="37"/>
      <c r="G85" s="37"/>
      <c r="H85" s="37"/>
      <c r="I85" s="37"/>
    </row>
    <row r="86" spans="1:9" s="5" customFormat="1" ht="23.25" customHeight="1" x14ac:dyDescent="0.35">
      <c r="A86" s="3"/>
      <c r="B86" s="22"/>
      <c r="C86" s="37"/>
      <c r="D86" s="20" t="s">
        <v>101</v>
      </c>
      <c r="E86" s="54"/>
      <c r="F86" s="37"/>
      <c r="G86" s="37"/>
      <c r="H86" s="37"/>
      <c r="I86" s="37"/>
    </row>
    <row r="87" spans="1:9" s="5" customFormat="1" ht="23.25" customHeight="1" x14ac:dyDescent="0.35">
      <c r="A87" s="3"/>
      <c r="B87" s="21" t="s">
        <v>62</v>
      </c>
      <c r="C87" s="21" t="s">
        <v>125</v>
      </c>
      <c r="D87" s="7" t="s">
        <v>102</v>
      </c>
      <c r="E87" s="45"/>
      <c r="F87" s="42">
        <v>1</v>
      </c>
      <c r="G87" s="27"/>
      <c r="H87" s="27">
        <f>F87*G87*0.19</f>
        <v>0</v>
      </c>
      <c r="I87" s="27">
        <f>G87+H87</f>
        <v>0</v>
      </c>
    </row>
    <row r="88" spans="1:9" s="5" customFormat="1" ht="23.25" customHeight="1" x14ac:dyDescent="0.35">
      <c r="A88" s="3"/>
      <c r="B88" s="22"/>
      <c r="C88" s="37"/>
      <c r="D88" s="7" t="s">
        <v>103</v>
      </c>
      <c r="E88" s="46"/>
      <c r="F88" s="37"/>
      <c r="G88" s="37"/>
      <c r="H88" s="37"/>
      <c r="I88" s="37"/>
    </row>
    <row r="89" spans="1:9" s="5" customFormat="1" ht="23.25" customHeight="1" x14ac:dyDescent="0.35">
      <c r="A89" s="3"/>
      <c r="B89" s="22"/>
      <c r="C89" s="37"/>
      <c r="D89" s="7" t="s">
        <v>104</v>
      </c>
      <c r="E89" s="46"/>
      <c r="F89" s="37"/>
      <c r="G89" s="37"/>
      <c r="H89" s="37"/>
      <c r="I89" s="37"/>
    </row>
    <row r="90" spans="1:9" s="5" customFormat="1" ht="23.25" customHeight="1" x14ac:dyDescent="0.35">
      <c r="A90" s="3"/>
      <c r="B90" s="22"/>
      <c r="C90" s="37"/>
      <c r="D90" s="7" t="s">
        <v>105</v>
      </c>
      <c r="E90" s="46"/>
      <c r="F90" s="37"/>
      <c r="G90" s="37"/>
      <c r="H90" s="37"/>
      <c r="I90" s="37"/>
    </row>
    <row r="91" spans="1:9" s="5" customFormat="1" ht="23.25" customHeight="1" x14ac:dyDescent="0.35">
      <c r="A91" s="3"/>
      <c r="B91" s="22"/>
      <c r="C91" s="37"/>
      <c r="D91" s="7" t="s">
        <v>106</v>
      </c>
      <c r="E91" s="47"/>
      <c r="F91" s="37"/>
      <c r="G91" s="37"/>
      <c r="H91" s="37"/>
      <c r="I91" s="37"/>
    </row>
    <row r="92" spans="1:9" s="5" customFormat="1" ht="23.25" customHeight="1" x14ac:dyDescent="0.35">
      <c r="A92" s="3"/>
      <c r="B92" s="39" t="s">
        <v>62</v>
      </c>
      <c r="C92" s="39" t="s">
        <v>126</v>
      </c>
      <c r="D92" s="7" t="s">
        <v>107</v>
      </c>
      <c r="E92" s="51"/>
      <c r="F92" s="43">
        <v>1</v>
      </c>
      <c r="G92" s="27"/>
      <c r="H92" s="27">
        <f>F92*G92*0.19</f>
        <v>0</v>
      </c>
      <c r="I92" s="27">
        <f>G92+H92</f>
        <v>0</v>
      </c>
    </row>
    <row r="93" spans="1:9" s="5" customFormat="1" ht="23.25" customHeight="1" x14ac:dyDescent="0.35">
      <c r="A93" s="3"/>
      <c r="B93" s="43"/>
      <c r="C93" s="39"/>
      <c r="D93" s="7" t="s">
        <v>108</v>
      </c>
      <c r="E93" s="52"/>
      <c r="F93" s="43"/>
      <c r="G93" s="37"/>
      <c r="H93" s="37"/>
      <c r="I93" s="37"/>
    </row>
    <row r="94" spans="1:9" s="5" customFormat="1" ht="23.25" customHeight="1" x14ac:dyDescent="0.35">
      <c r="A94" s="3"/>
      <c r="B94" s="43"/>
      <c r="C94" s="39"/>
      <c r="D94" s="7" t="s">
        <v>109</v>
      </c>
      <c r="E94" s="52"/>
      <c r="F94" s="43"/>
      <c r="G94" s="37"/>
      <c r="H94" s="37"/>
      <c r="I94" s="37"/>
    </row>
    <row r="95" spans="1:9" s="5" customFormat="1" ht="23.25" customHeight="1" x14ac:dyDescent="0.35">
      <c r="A95" s="3"/>
      <c r="B95" s="43"/>
      <c r="C95" s="39"/>
      <c r="D95" s="7" t="s">
        <v>110</v>
      </c>
      <c r="E95" s="52"/>
      <c r="F95" s="43"/>
      <c r="G95" s="37"/>
      <c r="H95" s="37"/>
      <c r="I95" s="37"/>
    </row>
    <row r="96" spans="1:9" s="5" customFormat="1" ht="23.25" customHeight="1" x14ac:dyDescent="0.35">
      <c r="A96" s="3"/>
      <c r="B96" s="43"/>
      <c r="C96" s="39"/>
      <c r="D96" s="5" t="s">
        <v>111</v>
      </c>
      <c r="E96" s="52"/>
      <c r="F96" s="43"/>
      <c r="G96" s="37"/>
      <c r="H96" s="37"/>
      <c r="I96" s="37"/>
    </row>
    <row r="97" spans="1:9" s="5" customFormat="1" ht="23.25" customHeight="1" x14ac:dyDescent="0.35">
      <c r="A97" s="3"/>
      <c r="B97" s="43"/>
      <c r="C97" s="39"/>
      <c r="D97" s="7" t="s">
        <v>112</v>
      </c>
      <c r="E97" s="53"/>
      <c r="F97" s="43"/>
      <c r="G97" s="37"/>
      <c r="H97" s="37"/>
      <c r="I97" s="37"/>
    </row>
    <row r="98" spans="1:9" s="5" customFormat="1" ht="23.25" customHeight="1" x14ac:dyDescent="0.35">
      <c r="A98" s="3"/>
      <c r="B98" s="21" t="s">
        <v>62</v>
      </c>
      <c r="C98" s="21" t="s">
        <v>127</v>
      </c>
      <c r="D98" s="7" t="s">
        <v>113</v>
      </c>
      <c r="E98" s="45"/>
      <c r="F98" s="43">
        <v>1</v>
      </c>
      <c r="G98" s="27"/>
      <c r="H98" s="27">
        <f>F98*G98*0.19</f>
        <v>0</v>
      </c>
      <c r="I98" s="27">
        <f>G98+H98</f>
        <v>0</v>
      </c>
    </row>
    <row r="99" spans="1:9" s="5" customFormat="1" ht="23.25" customHeight="1" x14ac:dyDescent="0.35">
      <c r="A99" s="3"/>
      <c r="B99" s="22"/>
      <c r="C99" s="37"/>
      <c r="D99" s="7" t="s">
        <v>114</v>
      </c>
      <c r="E99" s="46"/>
      <c r="F99" s="43"/>
      <c r="G99" s="37"/>
      <c r="H99" s="37"/>
      <c r="I99" s="37"/>
    </row>
    <row r="100" spans="1:9" s="5" customFormat="1" ht="23.25" customHeight="1" x14ac:dyDescent="0.35">
      <c r="A100" s="3"/>
      <c r="B100" s="22"/>
      <c r="C100" s="37"/>
      <c r="D100" s="7" t="s">
        <v>115</v>
      </c>
      <c r="E100" s="46"/>
      <c r="F100" s="43"/>
      <c r="G100" s="37"/>
      <c r="H100" s="37"/>
      <c r="I100" s="37"/>
    </row>
    <row r="101" spans="1:9" s="5" customFormat="1" ht="23.25" customHeight="1" x14ac:dyDescent="0.35">
      <c r="A101" s="3"/>
      <c r="B101" s="22"/>
      <c r="C101" s="37"/>
      <c r="D101" s="7" t="s">
        <v>116</v>
      </c>
      <c r="E101" s="46"/>
      <c r="F101" s="43"/>
      <c r="G101" s="37"/>
      <c r="H101" s="37"/>
      <c r="I101" s="37"/>
    </row>
    <row r="102" spans="1:9" s="5" customFormat="1" ht="23.25" customHeight="1" x14ac:dyDescent="0.35">
      <c r="A102" s="3"/>
      <c r="B102" s="22"/>
      <c r="C102" s="37"/>
      <c r="D102" s="7" t="s">
        <v>117</v>
      </c>
      <c r="E102" s="47"/>
      <c r="F102" s="43"/>
      <c r="G102" s="37"/>
      <c r="H102" s="37"/>
      <c r="I102" s="37"/>
    </row>
    <row r="103" spans="1:9" s="5" customFormat="1" ht="21" customHeight="1" x14ac:dyDescent="0.35">
      <c r="A103" s="3"/>
      <c r="B103" s="39" t="s">
        <v>62</v>
      </c>
      <c r="C103" s="21" t="s">
        <v>68</v>
      </c>
      <c r="D103" s="7" t="s">
        <v>37</v>
      </c>
      <c r="E103" s="45"/>
      <c r="F103" s="24">
        <v>1</v>
      </c>
      <c r="G103" s="27"/>
      <c r="H103" s="27">
        <f>F103*G103*0.19</f>
        <v>0</v>
      </c>
      <c r="I103" s="27">
        <f>F103*G103+H103</f>
        <v>0</v>
      </c>
    </row>
    <row r="104" spans="1:9" s="5" customFormat="1" ht="21" customHeight="1" x14ac:dyDescent="0.35">
      <c r="A104" s="3"/>
      <c r="B104" s="43"/>
      <c r="C104" s="22"/>
      <c r="D104" s="7" t="s">
        <v>38</v>
      </c>
      <c r="E104" s="46"/>
      <c r="F104" s="25"/>
      <c r="G104" s="28"/>
      <c r="H104" s="28"/>
      <c r="I104" s="28"/>
    </row>
    <row r="105" spans="1:9" s="5" customFormat="1" ht="32.25" customHeight="1" x14ac:dyDescent="0.35">
      <c r="A105" s="3"/>
      <c r="B105" s="43"/>
      <c r="C105" s="22"/>
      <c r="D105" s="7" t="s">
        <v>39</v>
      </c>
      <c r="E105" s="46"/>
      <c r="F105" s="25"/>
      <c r="G105" s="28"/>
      <c r="H105" s="28"/>
      <c r="I105" s="28"/>
    </row>
    <row r="106" spans="1:9" s="5" customFormat="1" ht="22.5" customHeight="1" x14ac:dyDescent="0.35">
      <c r="A106" s="3"/>
      <c r="B106" s="43"/>
      <c r="C106" s="22"/>
      <c r="D106" s="7" t="s">
        <v>40</v>
      </c>
      <c r="E106" s="46"/>
      <c r="F106" s="25"/>
      <c r="G106" s="28"/>
      <c r="H106" s="28"/>
      <c r="I106" s="28"/>
    </row>
    <row r="107" spans="1:9" s="5" customFormat="1" ht="22.5" customHeight="1" x14ac:dyDescent="0.35">
      <c r="A107" s="3"/>
      <c r="B107" s="43"/>
      <c r="C107" s="22"/>
      <c r="D107" s="7" t="s">
        <v>41</v>
      </c>
      <c r="E107" s="46"/>
      <c r="F107" s="25"/>
      <c r="G107" s="28"/>
      <c r="H107" s="28"/>
      <c r="I107" s="28"/>
    </row>
    <row r="108" spans="1:9" s="5" customFormat="1" ht="22.5" customHeight="1" x14ac:dyDescent="0.35">
      <c r="A108" s="3"/>
      <c r="B108" s="43"/>
      <c r="C108" s="22"/>
      <c r="D108" s="7" t="s">
        <v>15</v>
      </c>
      <c r="E108" s="46"/>
      <c r="F108" s="25"/>
      <c r="G108" s="28"/>
      <c r="H108" s="28"/>
      <c r="I108" s="28"/>
    </row>
    <row r="109" spans="1:9" s="5" customFormat="1" ht="19.5" customHeight="1" x14ac:dyDescent="0.35">
      <c r="A109" s="3"/>
      <c r="B109" s="43"/>
      <c r="C109" s="23"/>
      <c r="D109" s="7" t="s">
        <v>10</v>
      </c>
      <c r="E109" s="47"/>
      <c r="F109" s="26"/>
      <c r="G109" s="29"/>
      <c r="H109" s="29"/>
      <c r="I109" s="29"/>
    </row>
    <row r="110" spans="1:9" s="5" customFormat="1" ht="19.5" customHeight="1" x14ac:dyDescent="0.35">
      <c r="A110" s="3"/>
      <c r="B110" s="39" t="s">
        <v>62</v>
      </c>
      <c r="C110" s="21" t="s">
        <v>36</v>
      </c>
      <c r="D110" s="7" t="s">
        <v>118</v>
      </c>
      <c r="E110" s="45"/>
      <c r="F110" s="24">
        <v>7</v>
      </c>
      <c r="G110" s="27"/>
      <c r="H110" s="27">
        <f>F110*G110*0.19</f>
        <v>0</v>
      </c>
      <c r="I110" s="27">
        <f>F110*G110+H110</f>
        <v>0</v>
      </c>
    </row>
    <row r="111" spans="1:9" s="5" customFormat="1" ht="19.5" customHeight="1" x14ac:dyDescent="0.35">
      <c r="A111" s="3"/>
      <c r="B111" s="43"/>
      <c r="C111" s="22"/>
      <c r="D111" s="7" t="s">
        <v>119</v>
      </c>
      <c r="E111" s="46"/>
      <c r="F111" s="25"/>
      <c r="G111" s="28"/>
      <c r="H111" s="28"/>
      <c r="I111" s="28"/>
    </row>
    <row r="112" spans="1:9" s="5" customFormat="1" ht="19.5" customHeight="1" x14ac:dyDescent="0.35">
      <c r="A112" s="3"/>
      <c r="B112" s="43"/>
      <c r="C112" s="22"/>
      <c r="D112" s="7" t="s">
        <v>120</v>
      </c>
      <c r="E112" s="46"/>
      <c r="F112" s="25"/>
      <c r="G112" s="28"/>
      <c r="H112" s="28"/>
      <c r="I112" s="28"/>
    </row>
    <row r="113" spans="1:9" s="5" customFormat="1" ht="19.5" customHeight="1" x14ac:dyDescent="0.35">
      <c r="A113" s="3"/>
      <c r="B113" s="43"/>
      <c r="C113" s="22"/>
      <c r="D113" s="7" t="s">
        <v>121</v>
      </c>
      <c r="E113" s="46"/>
      <c r="F113" s="25"/>
      <c r="G113" s="28"/>
      <c r="H113" s="28"/>
      <c r="I113" s="28"/>
    </row>
    <row r="114" spans="1:9" s="5" customFormat="1" ht="19.5" customHeight="1" x14ac:dyDescent="0.35">
      <c r="A114" s="3"/>
      <c r="B114" s="43"/>
      <c r="C114" s="22"/>
      <c r="D114" s="7" t="s">
        <v>122</v>
      </c>
      <c r="E114" s="46"/>
      <c r="F114" s="25"/>
      <c r="G114" s="28"/>
      <c r="H114" s="28"/>
      <c r="I114" s="28"/>
    </row>
    <row r="115" spans="1:9" s="5" customFormat="1" ht="19.5" customHeight="1" x14ac:dyDescent="0.35">
      <c r="A115" s="3"/>
      <c r="B115" s="43"/>
      <c r="C115" s="22"/>
      <c r="D115" s="7" t="s">
        <v>123</v>
      </c>
      <c r="E115" s="46"/>
      <c r="F115" s="25"/>
      <c r="G115" s="28"/>
      <c r="H115" s="28"/>
      <c r="I115" s="28"/>
    </row>
    <row r="116" spans="1:9" s="5" customFormat="1" ht="22.5" customHeight="1" x14ac:dyDescent="0.35">
      <c r="A116" s="3"/>
      <c r="B116" s="43"/>
      <c r="C116" s="23"/>
      <c r="D116" s="7" t="s">
        <v>124</v>
      </c>
      <c r="E116" s="47"/>
      <c r="F116" s="26"/>
      <c r="G116" s="29"/>
      <c r="H116" s="29"/>
      <c r="I116" s="29"/>
    </row>
    <row r="117" spans="1:9" s="5" customFormat="1" ht="27.75" customHeight="1" x14ac:dyDescent="0.35">
      <c r="A117" s="3"/>
      <c r="B117" s="3"/>
      <c r="C117" s="3"/>
      <c r="E117" s="3"/>
      <c r="G117" s="12"/>
      <c r="H117" s="13" t="s">
        <v>42</v>
      </c>
      <c r="I117" s="12">
        <f>SUM(I3:I116)</f>
        <v>0</v>
      </c>
    </row>
    <row r="121" spans="1:9" x14ac:dyDescent="0.35">
      <c r="B121" s="15"/>
      <c r="C121" s="15"/>
      <c r="H121" s="16"/>
    </row>
    <row r="122" spans="1:9" x14ac:dyDescent="0.35">
      <c r="B122" s="15"/>
      <c r="C122" s="15"/>
      <c r="H122" s="16"/>
    </row>
    <row r="123" spans="1:9" x14ac:dyDescent="0.35">
      <c r="B123" s="15"/>
      <c r="C123" s="15"/>
    </row>
    <row r="124" spans="1:9" x14ac:dyDescent="0.35">
      <c r="B124" s="14"/>
      <c r="C124" s="14"/>
    </row>
    <row r="125" spans="1:9" x14ac:dyDescent="0.35">
      <c r="B125" s="15"/>
      <c r="C125" s="15"/>
    </row>
    <row r="126" spans="1:9" x14ac:dyDescent="0.35">
      <c r="B126" s="17"/>
      <c r="C126" s="17"/>
    </row>
    <row r="127" spans="1:9" x14ac:dyDescent="0.35">
      <c r="B127" s="14"/>
      <c r="C127" s="14"/>
    </row>
    <row r="128" spans="1:9" x14ac:dyDescent="0.35">
      <c r="B128" s="17"/>
      <c r="C128" s="17"/>
    </row>
    <row r="129" spans="2:3" x14ac:dyDescent="0.35">
      <c r="B129" s="15"/>
      <c r="C129" s="15"/>
    </row>
  </sheetData>
  <mergeCells count="121">
    <mergeCell ref="I110:I116"/>
    <mergeCell ref="K46:K50"/>
    <mergeCell ref="E41:E45"/>
    <mergeCell ref="E46:E50"/>
    <mergeCell ref="E51:E58"/>
    <mergeCell ref="E59:E67"/>
    <mergeCell ref="E68:E75"/>
    <mergeCell ref="E76:E80"/>
    <mergeCell ref="E81:E86"/>
    <mergeCell ref="E87:E91"/>
    <mergeCell ref="E92:E97"/>
    <mergeCell ref="E98:E102"/>
    <mergeCell ref="E103:E109"/>
    <mergeCell ref="E110:E116"/>
    <mergeCell ref="I103:I109"/>
    <mergeCell ref="F81:F86"/>
    <mergeCell ref="G81:G86"/>
    <mergeCell ref="H81:H86"/>
    <mergeCell ref="I81:I86"/>
    <mergeCell ref="G51:G58"/>
    <mergeCell ref="H51:H58"/>
    <mergeCell ref="I51:I58"/>
    <mergeCell ref="B110:B116"/>
    <mergeCell ref="C110:C116"/>
    <mergeCell ref="F110:F116"/>
    <mergeCell ref="G110:G116"/>
    <mergeCell ref="B103:B109"/>
    <mergeCell ref="C103:C109"/>
    <mergeCell ref="F103:F109"/>
    <mergeCell ref="G103:G109"/>
    <mergeCell ref="H103:H109"/>
    <mergeCell ref="H110:H116"/>
    <mergeCell ref="B98:B102"/>
    <mergeCell ref="C98:C102"/>
    <mergeCell ref="F98:F102"/>
    <mergeCell ref="G98:G102"/>
    <mergeCell ref="H98:H102"/>
    <mergeCell ref="I98:I102"/>
    <mergeCell ref="H92:H97"/>
    <mergeCell ref="I92:I97"/>
    <mergeCell ref="B92:B97"/>
    <mergeCell ref="C92:C97"/>
    <mergeCell ref="F92:F97"/>
    <mergeCell ref="G92:G97"/>
    <mergeCell ref="B87:B91"/>
    <mergeCell ref="C87:C91"/>
    <mergeCell ref="F87:F91"/>
    <mergeCell ref="G87:G91"/>
    <mergeCell ref="H87:H91"/>
    <mergeCell ref="I87:I91"/>
    <mergeCell ref="G68:G75"/>
    <mergeCell ref="H68:H75"/>
    <mergeCell ref="I68:I75"/>
    <mergeCell ref="B76:B80"/>
    <mergeCell ref="C76:C80"/>
    <mergeCell ref="F76:F80"/>
    <mergeCell ref="G76:G80"/>
    <mergeCell ref="H76:H80"/>
    <mergeCell ref="I76:I80"/>
    <mergeCell ref="B68:B75"/>
    <mergeCell ref="C68:C75"/>
    <mergeCell ref="F68:F75"/>
    <mergeCell ref="B81:B86"/>
    <mergeCell ref="C81:C86"/>
    <mergeCell ref="B59:B67"/>
    <mergeCell ref="C59:C67"/>
    <mergeCell ref="F59:F67"/>
    <mergeCell ref="G59:G67"/>
    <mergeCell ref="H59:H67"/>
    <mergeCell ref="I59:I67"/>
    <mergeCell ref="G41:G45"/>
    <mergeCell ref="H41:H45"/>
    <mergeCell ref="I41:I45"/>
    <mergeCell ref="B46:B50"/>
    <mergeCell ref="C46:C50"/>
    <mergeCell ref="F46:F50"/>
    <mergeCell ref="G46:G50"/>
    <mergeCell ref="H46:H50"/>
    <mergeCell ref="I46:I50"/>
    <mergeCell ref="B41:B45"/>
    <mergeCell ref="C41:C45"/>
    <mergeCell ref="F41:F45"/>
    <mergeCell ref="B51:B58"/>
    <mergeCell ref="C51:C58"/>
    <mergeCell ref="F51:F58"/>
    <mergeCell ref="B1:I1"/>
    <mergeCell ref="H35:H40"/>
    <mergeCell ref="I35:I40"/>
    <mergeCell ref="B35:B40"/>
    <mergeCell ref="F35:F40"/>
    <mergeCell ref="G35:G40"/>
    <mergeCell ref="B3:B9"/>
    <mergeCell ref="C3:C9"/>
    <mergeCell ref="F3:F9"/>
    <mergeCell ref="G3:G9"/>
    <mergeCell ref="E35:E40"/>
    <mergeCell ref="C35:C40"/>
    <mergeCell ref="I3:I9"/>
    <mergeCell ref="B10:B18"/>
    <mergeCell ref="C10:C18"/>
    <mergeCell ref="F10:F18"/>
    <mergeCell ref="G10:G18"/>
    <mergeCell ref="H10:H18"/>
    <mergeCell ref="I10:I18"/>
    <mergeCell ref="E3:E9"/>
    <mergeCell ref="E10:E18"/>
    <mergeCell ref="H3:H9"/>
    <mergeCell ref="I19:I29"/>
    <mergeCell ref="B30:B34"/>
    <mergeCell ref="C30:C34"/>
    <mergeCell ref="F30:F34"/>
    <mergeCell ref="G30:G34"/>
    <mergeCell ref="H30:H34"/>
    <mergeCell ref="I30:I34"/>
    <mergeCell ref="B19:B29"/>
    <mergeCell ref="C19:C29"/>
    <mergeCell ref="F19:F29"/>
    <mergeCell ref="G19:G29"/>
    <mergeCell ref="H19:H29"/>
    <mergeCell ref="E19:E29"/>
    <mergeCell ref="E30:E34"/>
  </mergeCells>
  <pageMargins left="0.7" right="0.7" top="0.75" bottom="0.75" header="0.3" footer="0.3"/>
  <pageSetup paperSize="281" scale="27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87AB0817AAF6C489701BB2C74506C73" ma:contentTypeVersion="13" ma:contentTypeDescription="Crear nuevo documento." ma:contentTypeScope="" ma:versionID="27a4673ffb9ee9bc1dbc622377ebab03">
  <xsd:schema xmlns:xsd="http://www.w3.org/2001/XMLSchema" xmlns:xs="http://www.w3.org/2001/XMLSchema" xmlns:p="http://schemas.microsoft.com/office/2006/metadata/properties" xmlns:ns2="af3be3b3-0fad-480e-8ad7-789cc8a63976" xmlns:ns3="083832aa-f35c-40fc-b839-4d943f628924" targetNamespace="http://schemas.microsoft.com/office/2006/metadata/properties" ma:root="true" ma:fieldsID="ba008e1c647b091f333094ab778ed76a" ns2:_="" ns3:_="">
    <xsd:import namespace="af3be3b3-0fad-480e-8ad7-789cc8a63976"/>
    <xsd:import namespace="083832aa-f35c-40fc-b839-4d943f6289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3be3b3-0fad-480e-8ad7-789cc8a639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7bde0e11-be8e-4fbf-be77-63354ba429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3832aa-f35c-40fc-b839-4d943f628924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a2981cbf-53ca-4d90-8173-38b3108b85d2}" ma:internalName="TaxCatchAll" ma:showField="CatchAllData" ma:web="083832aa-f35c-40fc-b839-4d943f62892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83832aa-f35c-40fc-b839-4d943f628924" xsi:nil="true"/>
    <lcf76f155ced4ddcb4097134ff3c332f xmlns="af3be3b3-0fad-480e-8ad7-789cc8a63976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ADC459-8DA1-4497-9392-B9FDCB0F886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f3be3b3-0fad-480e-8ad7-789cc8a63976"/>
    <ds:schemaRef ds:uri="083832aa-f35c-40fc-b839-4d943f6289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0062989-301E-4A14-A12E-3A6D96D971F2}">
  <ds:schemaRefs>
    <ds:schemaRef ds:uri="http://schemas.microsoft.com/office/2006/metadata/properties"/>
    <ds:schemaRef ds:uri="http://schemas.microsoft.com/office/infopath/2007/PartnerControls"/>
    <ds:schemaRef ds:uri="083832aa-f35c-40fc-b839-4d943f628924"/>
    <ds:schemaRef ds:uri="af3be3b3-0fad-480e-8ad7-789cc8a63976"/>
  </ds:schemaRefs>
</ds:datastoreItem>
</file>

<file path=customXml/itemProps3.xml><?xml version="1.0" encoding="utf-8"?>
<ds:datastoreItem xmlns:ds="http://schemas.openxmlformats.org/officeDocument/2006/customXml" ds:itemID="{2668B51D-136A-49FE-B3DC-FC6B9A8F6F0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ICT Villarrica</vt:lpstr>
      <vt:lpstr>'ICT Villarrica'!Área_de_impresión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Liliana Pulgar Villaseñor</dc:creator>
  <cp:lastModifiedBy>Liliana Pulgar Villaseñor</cp:lastModifiedBy>
  <dcterms:created xsi:type="dcterms:W3CDTF">2025-09-26T20:00:53Z</dcterms:created>
  <dcterms:modified xsi:type="dcterms:W3CDTF">2025-11-04T18:50:45Z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a17e5e90-0aca-491d-9a0f-947fc607fc6d_Enabled">
    <vt:lpwstr>true</vt:lpwstr>
  </property>
  <property fmtid="{D5CDD505-2E9C-101B-9397-08002B2CF9AE}" pid="3" name="MSIP_Label_a17e5e90-0aca-491d-9a0f-947fc607fc6d_SetDate">
    <vt:lpwstr>2025-09-26T20:00:58Z</vt:lpwstr>
  </property>
  <property fmtid="{D5CDD505-2E9C-101B-9397-08002B2CF9AE}" pid="4" name="MSIP_Label_a17e5e90-0aca-491d-9a0f-947fc607fc6d_Method">
    <vt:lpwstr>Standard</vt:lpwstr>
  </property>
  <property fmtid="{D5CDD505-2E9C-101B-9397-08002B2CF9AE}" pid="5" name="MSIP_Label_a17e5e90-0aca-491d-9a0f-947fc607fc6d_Name">
    <vt:lpwstr>defa4170-0d19-0005-0004-bc88714345d2</vt:lpwstr>
  </property>
  <property fmtid="{D5CDD505-2E9C-101B-9397-08002B2CF9AE}" pid="6" name="MSIP_Label_a17e5e90-0aca-491d-9a0f-947fc607fc6d_SiteId">
    <vt:lpwstr>2d55c762-c477-4390-bb75-5adbde0a92fc</vt:lpwstr>
  </property>
  <property fmtid="{D5CDD505-2E9C-101B-9397-08002B2CF9AE}" pid="7" name="MSIP_Label_a17e5e90-0aca-491d-9a0f-947fc607fc6d_ActionId">
    <vt:lpwstr>fa5e5855-16c2-4fad-ba79-a6adf8a0ac34</vt:lpwstr>
  </property>
  <property fmtid="{D5CDD505-2E9C-101B-9397-08002B2CF9AE}" pid="8" name="MSIP_Label_a17e5e90-0aca-491d-9a0f-947fc607fc6d_ContentBits">
    <vt:lpwstr>0</vt:lpwstr>
  </property>
  <property fmtid="{D5CDD505-2E9C-101B-9397-08002B2CF9AE}" pid="9" name="MSIP_Label_a17e5e90-0aca-491d-9a0f-947fc607fc6d_Tag">
    <vt:lpwstr>10, 3, 0, 1</vt:lpwstr>
  </property>
  <property fmtid="{D5CDD505-2E9C-101B-9397-08002B2CF9AE}" pid="10" name="ContentTypeId">
    <vt:lpwstr>0x010100487AB0817AAF6C489701BB2C74506C73</vt:lpwstr>
  </property>
</Properties>
</file>